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59931\SHE\98370\Design\Roadway\Sheets\Excel Files\"/>
    </mc:Choice>
  </mc:AlternateContent>
  <xr:revisionPtr revIDLastSave="0" documentId="13_ncr:1_{A1BF4F10-94BC-4C36-8AE6-221B47A53E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17" i="1" l="1"/>
  <c r="R118" i="1"/>
  <c r="R119" i="1"/>
  <c r="R120" i="1"/>
  <c r="R121" i="1"/>
  <c r="R122" i="1"/>
  <c r="R123" i="1"/>
  <c r="R124" i="1"/>
  <c r="R116" i="1"/>
  <c r="AA51" i="1"/>
  <c r="AA52" i="1"/>
  <c r="AA53" i="1"/>
  <c r="AA50" i="1"/>
  <c r="K163" i="1"/>
  <c r="M163" i="1"/>
  <c r="O163" i="1"/>
  <c r="Q163" i="1"/>
  <c r="S163" i="1"/>
  <c r="AA163" i="1"/>
  <c r="AC163" i="1"/>
  <c r="AD163" i="1"/>
  <c r="AE163" i="1"/>
  <c r="Q48" i="1" l="1"/>
  <c r="K44" i="1"/>
  <c r="K45" i="1"/>
  <c r="K43" i="1"/>
  <c r="AA39" i="1"/>
  <c r="AA40" i="1"/>
  <c r="AA41" i="1"/>
  <c r="AA38" i="1"/>
  <c r="U118" i="1" l="1"/>
  <c r="U110" i="1"/>
  <c r="U108" i="1"/>
  <c r="W102" i="1"/>
  <c r="W163" i="1" s="1"/>
  <c r="V102" i="1"/>
  <c r="V163" i="1" s="1"/>
  <c r="U102" i="1"/>
  <c r="U163" i="1" s="1"/>
  <c r="T102" i="1"/>
  <c r="T163" i="1" s="1"/>
  <c r="S102" i="1"/>
  <c r="R102" i="1"/>
  <c r="R163" i="1" s="1"/>
  <c r="Q102" i="1"/>
  <c r="P102" i="1"/>
  <c r="P163" i="1" s="1"/>
  <c r="W90" i="1"/>
  <c r="V90" i="1"/>
  <c r="U90" i="1"/>
  <c r="T90" i="1"/>
  <c r="S90" i="1"/>
  <c r="R90" i="1"/>
  <c r="Q90" i="1"/>
  <c r="P90" i="1"/>
  <c r="W89" i="1"/>
  <c r="V89" i="1"/>
  <c r="U89" i="1"/>
  <c r="T89" i="1"/>
  <c r="S89" i="1"/>
  <c r="R89" i="1"/>
  <c r="Q89" i="1"/>
  <c r="P89" i="1"/>
  <c r="N102" i="1"/>
  <c r="N163" i="1" s="1"/>
  <c r="N90" i="1"/>
  <c r="N89" i="1"/>
  <c r="Z102" i="1"/>
  <c r="Z163" i="1" s="1"/>
  <c r="Z90" i="1"/>
  <c r="Z89" i="1"/>
  <c r="AD247" i="1" l="1"/>
  <c r="AC247" i="1"/>
  <c r="AB247" i="1"/>
  <c r="AA247" i="1"/>
  <c r="Z247" i="1"/>
  <c r="Y247" i="1"/>
  <c r="X247" i="1"/>
  <c r="W247" i="1"/>
  <c r="V247" i="1"/>
  <c r="U247" i="1"/>
  <c r="T247" i="1"/>
  <c r="S247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C90" i="1"/>
  <c r="AB90" i="1"/>
  <c r="Y90" i="1"/>
  <c r="X90" i="1"/>
  <c r="O90" i="1"/>
  <c r="M90" i="1"/>
  <c r="L90" i="1"/>
  <c r="K90" i="1"/>
  <c r="AE11" i="1"/>
  <c r="AD11" i="1"/>
  <c r="AC11" i="1"/>
  <c r="AB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260" i="1" l="1"/>
  <c r="AE321" i="1" s="1"/>
  <c r="AD260" i="1"/>
  <c r="AD321" i="1" s="1"/>
  <c r="AC260" i="1"/>
  <c r="AC321" i="1" s="1"/>
  <c r="AB260" i="1"/>
  <c r="AB321" i="1" s="1"/>
  <c r="AA260" i="1"/>
  <c r="AA321" i="1" s="1"/>
  <c r="Z260" i="1"/>
  <c r="Z321" i="1" s="1"/>
  <c r="Y260" i="1"/>
  <c r="Y321" i="1" s="1"/>
  <c r="X260" i="1"/>
  <c r="X321" i="1" s="1"/>
  <c r="W260" i="1"/>
  <c r="W321" i="1" s="1"/>
  <c r="V260" i="1"/>
  <c r="V321" i="1" s="1"/>
  <c r="U260" i="1"/>
  <c r="U321" i="1" s="1"/>
  <c r="T260" i="1"/>
  <c r="T321" i="1" s="1"/>
  <c r="S260" i="1"/>
  <c r="S321" i="1" s="1"/>
  <c r="R260" i="1"/>
  <c r="R321" i="1" s="1"/>
  <c r="Q260" i="1"/>
  <c r="Q321" i="1" s="1"/>
  <c r="P260" i="1"/>
  <c r="P321" i="1" s="1"/>
  <c r="O260" i="1"/>
  <c r="O321" i="1" s="1"/>
  <c r="N260" i="1"/>
  <c r="N321" i="1" s="1"/>
  <c r="M260" i="1"/>
  <c r="M321" i="1" s="1"/>
  <c r="L260" i="1"/>
  <c r="L321" i="1" s="1"/>
  <c r="K260" i="1"/>
  <c r="K321" i="1" s="1"/>
  <c r="AE247" i="1"/>
  <c r="R247" i="1"/>
  <c r="Q247" i="1"/>
  <c r="P247" i="1"/>
  <c r="O247" i="1"/>
  <c r="N247" i="1"/>
  <c r="M247" i="1"/>
  <c r="L247" i="1"/>
  <c r="K247" i="1"/>
  <c r="AE181" i="1"/>
  <c r="AE242" i="1" s="1"/>
  <c r="AD181" i="1"/>
  <c r="AD242" i="1" s="1"/>
  <c r="AC181" i="1"/>
  <c r="AC242" i="1" s="1"/>
  <c r="AB181" i="1"/>
  <c r="AB242" i="1" s="1"/>
  <c r="AA181" i="1"/>
  <c r="AA242" i="1" s="1"/>
  <c r="Z181" i="1"/>
  <c r="Z242" i="1" s="1"/>
  <c r="Y181" i="1"/>
  <c r="Y242" i="1" s="1"/>
  <c r="X181" i="1"/>
  <c r="X242" i="1" s="1"/>
  <c r="W181" i="1"/>
  <c r="W242" i="1" s="1"/>
  <c r="V181" i="1"/>
  <c r="V242" i="1" s="1"/>
  <c r="U181" i="1"/>
  <c r="U242" i="1" s="1"/>
  <c r="T181" i="1"/>
  <c r="T242" i="1" s="1"/>
  <c r="S181" i="1"/>
  <c r="S242" i="1" s="1"/>
  <c r="R181" i="1"/>
  <c r="R242" i="1" s="1"/>
  <c r="Q181" i="1"/>
  <c r="Q242" i="1" s="1"/>
  <c r="P181" i="1"/>
  <c r="P242" i="1" s="1"/>
  <c r="O181" i="1"/>
  <c r="O242" i="1" s="1"/>
  <c r="N181" i="1"/>
  <c r="N242" i="1" s="1"/>
  <c r="M181" i="1"/>
  <c r="M242" i="1" s="1"/>
  <c r="L181" i="1"/>
  <c r="L242" i="1" s="1"/>
  <c r="K181" i="1"/>
  <c r="K242" i="1" s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C102" i="1"/>
  <c r="AB102" i="1"/>
  <c r="AA102" i="1"/>
  <c r="Y102" i="1"/>
  <c r="Y163" i="1" s="1"/>
  <c r="X102" i="1"/>
  <c r="X163" i="1" s="1"/>
  <c r="O102" i="1"/>
  <c r="M102" i="1"/>
  <c r="L102" i="1"/>
  <c r="L163" i="1" s="1"/>
  <c r="K102" i="1"/>
  <c r="AC89" i="1"/>
  <c r="AB89" i="1"/>
  <c r="AA89" i="1"/>
  <c r="Y89" i="1"/>
  <c r="X89" i="1"/>
  <c r="O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C23" i="1"/>
  <c r="AC84" i="1" s="1"/>
  <c r="AD23" i="1"/>
  <c r="AD84" i="1" s="1"/>
  <c r="AE23" i="1"/>
  <c r="AE84" i="1" s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<sst xmlns="http://schemas.openxmlformats.org/spreadsheetml/2006/main" count="179" uniqueCount="91">
  <si>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</si>
  <si>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</si>
  <si>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</si>
  <si>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</si>
  <si>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</si>
  <si>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</si>
  <si>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</si>
  <si>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</si>
  <si>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</si>
  <si>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</si>
  <si>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</si>
  <si>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</si>
  <si>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</si>
  <si>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</si>
  <si>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</si>
  <si>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</si>
  <si>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</si>
  <si>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</si>
  <si>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</si>
  <si>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</si>
  <si>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</si>
  <si>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202E38000</t>
  </si>
  <si>
    <t>606E15050</t>
  </si>
  <si>
    <t>202E75000</t>
  </si>
  <si>
    <t>618E40100</t>
  </si>
  <si>
    <t>R9</t>
  </si>
  <si>
    <t>R10</t>
  </si>
  <si>
    <t>R11</t>
  </si>
  <si>
    <t>R12</t>
  </si>
  <si>
    <t>R13</t>
  </si>
  <si>
    <t>605E14000</t>
  </si>
  <si>
    <t>611E00900</t>
  </si>
  <si>
    <t>611E99710</t>
  </si>
  <si>
    <t>D1</t>
  </si>
  <si>
    <t>U2</t>
  </si>
  <si>
    <t>U1</t>
  </si>
  <si>
    <t>U3</t>
  </si>
  <si>
    <t>611E05900</t>
  </si>
  <si>
    <t>602E20000</t>
  </si>
  <si>
    <t>202E35100</t>
  </si>
  <si>
    <t>E1</t>
  </si>
  <si>
    <t>R14</t>
  </si>
  <si>
    <t>R15</t>
  </si>
  <si>
    <t>U6</t>
  </si>
  <si>
    <t>U4</t>
  </si>
  <si>
    <t>U5</t>
  </si>
  <si>
    <t>E2</t>
  </si>
  <si>
    <t>601E21060</t>
  </si>
  <si>
    <t>$GP024</t>
  </si>
  <si>
    <t>G9</t>
  </si>
  <si>
    <t>F7</t>
  </si>
  <si>
    <t>F8</t>
  </si>
  <si>
    <t>F9</t>
  </si>
  <si>
    <t>G10</t>
  </si>
  <si>
    <t>G11</t>
  </si>
  <si>
    <t>G12</t>
  </si>
  <si>
    <t>G13</t>
  </si>
  <si>
    <t>G14</t>
  </si>
  <si>
    <t>P12</t>
  </si>
  <si>
    <t>P13</t>
  </si>
  <si>
    <t>P14</t>
  </si>
  <si>
    <t>P15</t>
  </si>
  <si>
    <t>$GP025</t>
  </si>
  <si>
    <t>G16</t>
  </si>
  <si>
    <t>G17</t>
  </si>
  <si>
    <t>C1</t>
  </si>
  <si>
    <t>C2</t>
  </si>
  <si>
    <t>606E26050</t>
  </si>
  <si>
    <t>606E35002</t>
  </si>
  <si>
    <t>$GS001</t>
  </si>
  <si>
    <t>$GS002</t>
  </si>
  <si>
    <t>611E00510</t>
  </si>
  <si>
    <t>U7</t>
  </si>
  <si>
    <t>U8</t>
  </si>
  <si>
    <t>U9</t>
  </si>
  <si>
    <t>RUMBLE STRIPS, SHOULDER (ASPHALT CONCRETE)</t>
  </si>
  <si>
    <t>P8</t>
  </si>
  <si>
    <t>P9</t>
  </si>
  <si>
    <t>P10</t>
  </si>
  <si>
    <t>P11</t>
  </si>
  <si>
    <t>252E01500</t>
  </si>
  <si>
    <t>P6</t>
  </si>
  <si>
    <t>P7</t>
  </si>
  <si>
    <t>P17</t>
  </si>
  <si>
    <t>P16</t>
  </si>
  <si>
    <t>, 706.02</t>
  </si>
  <si>
    <t>609E24510</t>
  </si>
  <si>
    <t>607E23000</t>
  </si>
  <si>
    <t>F10</t>
  </si>
  <si>
    <t>606e26550</t>
  </si>
  <si>
    <t>606e35102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</si>
</sst>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82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4" fillId="0" borderId="0" xfId="0" applyFont="1" applyFill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31" xfId="0" applyFont="1" applyFill="1" applyBorder="1" applyAlignment="1" applyProtection="1">
      <alignment horizontal="center" vertical="center" textRotation="90" wrapText="1"/>
    </xf>
    <xf numFmtId="0" fontId="4" fillId="0" borderId="32" xfId="0" applyFont="1" applyFill="1" applyBorder="1" applyAlignment="1" applyProtection="1">
      <alignment horizontal="center" vertical="center" textRotation="90" wrapText="1"/>
    </xf>
    <xf numFmtId="0" fontId="4" fillId="0" borderId="33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3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D19" zoomScaleNormal="100" workbookViewId="0">
      <selection activeCell="U50" sqref="U5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30"/>
      <c r="AD1" s="30"/>
      <c r="AE1" s="30"/>
    </row>
    <row r="2" spans="1:38" ht="12.75" customHeight="1" x14ac:dyDescent="0.2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30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30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30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1"/>
      <c r="Z5" s="1"/>
      <c r="AA5" s="29"/>
      <c r="AB5" s="29"/>
      <c r="AC5" s="30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11</v>
      </c>
      <c r="D7" s="49">
        <f>AG7</f>
        <v>1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6" t="s">
        <v>69</v>
      </c>
      <c r="D8" s="50" t="s">
        <v>9</v>
      </c>
      <c r="E8" s="50"/>
      <c r="F8" s="50"/>
      <c r="G8" s="50"/>
      <c r="H8" s="50"/>
      <c r="I8" s="50"/>
      <c r="J8" s="50"/>
      <c r="K8" s="31" t="s">
        <v>21</v>
      </c>
      <c r="L8" s="31"/>
      <c r="M8" s="31" t="s">
        <v>23</v>
      </c>
      <c r="N8" s="31"/>
      <c r="O8" s="31" t="s">
        <v>80</v>
      </c>
      <c r="P8" s="31"/>
      <c r="Q8" s="31" t="s">
        <v>22</v>
      </c>
      <c r="R8" s="31" t="s">
        <v>67</v>
      </c>
      <c r="S8" s="31" t="s">
        <v>89</v>
      </c>
      <c r="T8" s="31" t="s">
        <v>68</v>
      </c>
      <c r="U8" s="31" t="s">
        <v>90</v>
      </c>
      <c r="V8" s="31"/>
      <c r="W8" s="31" t="s">
        <v>87</v>
      </c>
      <c r="X8" s="31"/>
      <c r="Y8" s="31" t="s">
        <v>86</v>
      </c>
      <c r="Z8" s="31"/>
      <c r="AA8" s="31" t="s">
        <v>24</v>
      </c>
      <c r="AB8" s="31"/>
      <c r="AC8" s="31"/>
      <c r="AD8" s="31"/>
      <c r="AE8" s="31"/>
    </row>
    <row r="9" spans="1:38" ht="12.75" customHeight="1" thickBot="1" x14ac:dyDescent="0.25">
      <c r="D9" s="51" t="s">
        <v>10</v>
      </c>
      <c r="E9" s="51"/>
      <c r="F9" s="51"/>
      <c r="G9" s="51"/>
      <c r="H9" s="51"/>
      <c r="I9" s="51"/>
      <c r="J9" s="51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79" t="s">
        <v>12</v>
      </c>
      <c r="D10" s="52" t="s">
        <v>0</v>
      </c>
      <c r="E10" s="52" t="s">
        <v>1</v>
      </c>
      <c r="F10" s="55" t="s">
        <v>2</v>
      </c>
      <c r="G10" s="56"/>
      <c r="H10" s="56"/>
      <c r="I10" s="56"/>
      <c r="J10" s="57"/>
      <c r="K10" s="8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9" t="str">
        <f t="shared" si="0"/>
        <v/>
      </c>
      <c r="M10" s="9" t="str">
        <f t="shared" si="0"/>
        <v>202</v>
      </c>
      <c r="N10" s="9" t="str">
        <f t="shared" si="0"/>
        <v/>
      </c>
      <c r="O10" s="9" t="str">
        <f t="shared" si="0"/>
        <v>252</v>
      </c>
      <c r="P10" s="9" t="str">
        <f t="shared" si="0"/>
        <v/>
      </c>
      <c r="Q10" s="9" t="str">
        <f t="shared" si="0"/>
        <v>606</v>
      </c>
      <c r="R10" s="9" t="str">
        <f t="shared" si="0"/>
        <v>606</v>
      </c>
      <c r="S10" s="9" t="str">
        <f t="shared" si="0"/>
        <v>606</v>
      </c>
      <c r="T10" s="9" t="str">
        <f t="shared" si="0"/>
        <v>606</v>
      </c>
      <c r="U10" s="9" t="str">
        <f t="shared" si="0"/>
        <v>606</v>
      </c>
      <c r="V10" s="9" t="str">
        <f t="shared" si="0"/>
        <v/>
      </c>
      <c r="W10" s="9" t="str">
        <f t="shared" si="0"/>
        <v>607</v>
      </c>
      <c r="X10" s="9" t="str">
        <f t="shared" si="0"/>
        <v/>
      </c>
      <c r="Y10" s="9" t="str">
        <f t="shared" si="0"/>
        <v>609</v>
      </c>
      <c r="Z10" s="9" t="str">
        <f t="shared" si="0"/>
        <v/>
      </c>
      <c r="AA10" s="9" t="str">
        <f t="shared" si="0"/>
        <v>618</v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80"/>
      <c r="D11" s="53"/>
      <c r="E11" s="53"/>
      <c r="F11" s="58"/>
      <c r="G11" s="59"/>
      <c r="H11" s="59"/>
      <c r="I11" s="59"/>
      <c r="J11" s="60"/>
      <c r="K11" s="64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65" t="str">
        <f t="shared" si="1"/>
        <v/>
      </c>
      <c r="M11" s="65" t="str">
        <f t="shared" si="1"/>
        <v>FENCE REMOVED</v>
      </c>
      <c r="N11" s="65" t="str">
        <f t="shared" si="1"/>
        <v/>
      </c>
      <c r="O11" s="65" t="str">
        <f t="shared" si="1"/>
        <v>FULL DEPTH PAVEMENT SAWING</v>
      </c>
      <c r="P11" s="65" t="str">
        <f t="shared" si="1"/>
        <v/>
      </c>
      <c r="Q11" s="65" t="str">
        <f t="shared" si="1"/>
        <v>GUARDRAIL, TYPE MGS</v>
      </c>
      <c r="R11" s="65" t="str">
        <f t="shared" si="1"/>
        <v>ANCHOR ASSEMBLY, MGS TYPE B</v>
      </c>
      <c r="S11" s="65" t="str">
        <f t="shared" si="1"/>
        <v>ANCHOR ASSEMBLY, MGS TYPE T</v>
      </c>
      <c r="T11" s="65" t="str">
        <f t="shared" si="1"/>
        <v>MGS BRIDGE TERMINAL ASSEMBLY, TYPE 1</v>
      </c>
      <c r="U11" s="65" t="str">
        <f t="shared" si="1"/>
        <v>MGS BRIDGE TERMINAL ASSEMBLY, TYPE 2</v>
      </c>
      <c r="V11" s="65" t="str">
        <f t="shared" si="1"/>
        <v/>
      </c>
      <c r="W11" s="65" t="str">
        <f t="shared" si="1"/>
        <v>FENCE, TYPE CLT</v>
      </c>
      <c r="X11" s="65" t="str">
        <f t="shared" si="1"/>
        <v/>
      </c>
      <c r="Y11" s="65" t="str">
        <f t="shared" si="1"/>
        <v>CURB, TYPE 4-C</v>
      </c>
      <c r="Z11" s="65" t="str">
        <f t="shared" si="1"/>
        <v/>
      </c>
      <c r="AA11" s="70" t="s">
        <v>75</v>
      </c>
      <c r="AB11" s="65" t="str">
        <f t="shared" si="1"/>
        <v/>
      </c>
      <c r="AC11" s="65" t="str">
        <f t="shared" si="1"/>
        <v/>
      </c>
      <c r="AD11" s="65" t="str">
        <f t="shared" si="1"/>
        <v/>
      </c>
      <c r="AE11" s="65" t="str">
        <f t="shared" si="1"/>
        <v/>
      </c>
    </row>
    <row r="12" spans="1:38" ht="12.75" customHeight="1" x14ac:dyDescent="0.2">
      <c r="B12" s="80"/>
      <c r="D12" s="53"/>
      <c r="E12" s="53"/>
      <c r="F12" s="58"/>
      <c r="G12" s="59"/>
      <c r="H12" s="59"/>
      <c r="I12" s="59"/>
      <c r="J12" s="60"/>
      <c r="K12" s="64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71"/>
      <c r="AB12" s="65"/>
      <c r="AC12" s="65"/>
      <c r="AD12" s="65"/>
      <c r="AE12" s="65"/>
    </row>
    <row r="13" spans="1:38" ht="12.75" customHeight="1" x14ac:dyDescent="0.2">
      <c r="B13" s="80"/>
      <c r="D13" s="53"/>
      <c r="E13" s="53"/>
      <c r="F13" s="58"/>
      <c r="G13" s="59"/>
      <c r="H13" s="59"/>
      <c r="I13" s="59"/>
      <c r="J13" s="60"/>
      <c r="K13" s="64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71"/>
      <c r="AB13" s="65"/>
      <c r="AC13" s="65"/>
      <c r="AD13" s="65"/>
      <c r="AE13" s="65"/>
    </row>
    <row r="14" spans="1:38" ht="12.75" customHeight="1" x14ac:dyDescent="0.2">
      <c r="B14" s="80"/>
      <c r="D14" s="53"/>
      <c r="E14" s="53"/>
      <c r="F14" s="58"/>
      <c r="G14" s="59"/>
      <c r="H14" s="59"/>
      <c r="I14" s="59"/>
      <c r="J14" s="60"/>
      <c r="K14" s="64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71"/>
      <c r="AB14" s="65"/>
      <c r="AC14" s="65"/>
      <c r="AD14" s="65"/>
      <c r="AE14" s="65"/>
    </row>
    <row r="15" spans="1:38" ht="12.75" customHeight="1" x14ac:dyDescent="0.2">
      <c r="B15" s="80"/>
      <c r="D15" s="53"/>
      <c r="E15" s="53"/>
      <c r="F15" s="58"/>
      <c r="G15" s="59"/>
      <c r="H15" s="59"/>
      <c r="I15" s="59"/>
      <c r="J15" s="60"/>
      <c r="K15" s="64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71"/>
      <c r="AB15" s="65"/>
      <c r="AC15" s="65"/>
      <c r="AD15" s="65"/>
      <c r="AE15" s="65"/>
    </row>
    <row r="16" spans="1:38" ht="12.75" customHeight="1" x14ac:dyDescent="0.2">
      <c r="B16" s="80"/>
      <c r="D16" s="53"/>
      <c r="E16" s="53"/>
      <c r="F16" s="58"/>
      <c r="G16" s="59"/>
      <c r="H16" s="59"/>
      <c r="I16" s="59"/>
      <c r="J16" s="60"/>
      <c r="K16" s="64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71"/>
      <c r="AB16" s="65"/>
      <c r="AC16" s="65"/>
      <c r="AD16" s="65"/>
      <c r="AE16" s="65"/>
    </row>
    <row r="17" spans="2:31" ht="12.75" customHeight="1" x14ac:dyDescent="0.2">
      <c r="B17" s="80"/>
      <c r="D17" s="53"/>
      <c r="E17" s="53"/>
      <c r="F17" s="58"/>
      <c r="G17" s="59"/>
      <c r="H17" s="59"/>
      <c r="I17" s="59"/>
      <c r="J17" s="60"/>
      <c r="K17" s="64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71"/>
      <c r="AB17" s="65"/>
      <c r="AC17" s="65"/>
      <c r="AD17" s="65"/>
      <c r="AE17" s="65"/>
    </row>
    <row r="18" spans="2:31" ht="12.75" customHeight="1" x14ac:dyDescent="0.2">
      <c r="B18" s="80"/>
      <c r="D18" s="53"/>
      <c r="E18" s="53"/>
      <c r="F18" s="58"/>
      <c r="G18" s="59"/>
      <c r="H18" s="59"/>
      <c r="I18" s="59"/>
      <c r="J18" s="60"/>
      <c r="K18" s="64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71"/>
      <c r="AB18" s="65"/>
      <c r="AC18" s="65"/>
      <c r="AD18" s="65"/>
      <c r="AE18" s="65"/>
    </row>
    <row r="19" spans="2:31" ht="12.75" customHeight="1" x14ac:dyDescent="0.2">
      <c r="B19" s="80"/>
      <c r="D19" s="53"/>
      <c r="E19" s="53"/>
      <c r="F19" s="58"/>
      <c r="G19" s="59"/>
      <c r="H19" s="59"/>
      <c r="I19" s="59"/>
      <c r="J19" s="60"/>
      <c r="K19" s="64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71"/>
      <c r="AB19" s="65"/>
      <c r="AC19" s="65"/>
      <c r="AD19" s="65"/>
      <c r="AE19" s="65"/>
    </row>
    <row r="20" spans="2:31" ht="12.75" customHeight="1" x14ac:dyDescent="0.2">
      <c r="B20" s="80"/>
      <c r="D20" s="53"/>
      <c r="E20" s="53"/>
      <c r="F20" s="58"/>
      <c r="G20" s="59"/>
      <c r="H20" s="59"/>
      <c r="I20" s="59"/>
      <c r="J20" s="60"/>
      <c r="K20" s="64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71"/>
      <c r="AB20" s="65"/>
      <c r="AC20" s="65"/>
      <c r="AD20" s="65"/>
      <c r="AE20" s="65"/>
    </row>
    <row r="21" spans="2:31" ht="12.75" customHeight="1" x14ac:dyDescent="0.2">
      <c r="B21" s="80"/>
      <c r="D21" s="53"/>
      <c r="E21" s="53"/>
      <c r="F21" s="58"/>
      <c r="G21" s="59"/>
      <c r="H21" s="59"/>
      <c r="I21" s="59"/>
      <c r="J21" s="60"/>
      <c r="K21" s="64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71"/>
      <c r="AB21" s="65"/>
      <c r="AC21" s="65"/>
      <c r="AD21" s="65"/>
      <c r="AE21" s="65"/>
    </row>
    <row r="22" spans="2:31" ht="12.75" customHeight="1" x14ac:dyDescent="0.2">
      <c r="B22" s="80"/>
      <c r="D22" s="53"/>
      <c r="E22" s="53"/>
      <c r="F22" s="58"/>
      <c r="G22" s="59"/>
      <c r="H22" s="59"/>
      <c r="I22" s="59"/>
      <c r="J22" s="60"/>
      <c r="K22" s="64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72"/>
      <c r="AB22" s="65"/>
      <c r="AC22" s="65"/>
      <c r="AD22" s="65"/>
      <c r="AE22" s="65"/>
    </row>
    <row r="23" spans="2:31" ht="12.75" customHeight="1" thickBot="1" x14ac:dyDescent="0.25">
      <c r="B23" s="81"/>
      <c r="D23" s="54"/>
      <c r="E23" s="54"/>
      <c r="F23" s="61"/>
      <c r="G23" s="62"/>
      <c r="H23" s="62"/>
      <c r="I23" s="62"/>
      <c r="J23" s="63"/>
      <c r="K23" s="10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1" t="str">
        <f t="shared" si="2"/>
        <v/>
      </c>
      <c r="M23" s="11" t="str">
        <f t="shared" si="2"/>
        <v>FT</v>
      </c>
      <c r="N23" s="11" t="str">
        <f t="shared" si="2"/>
        <v/>
      </c>
      <c r="O23" s="11" t="str">
        <f t="shared" si="2"/>
        <v>FT</v>
      </c>
      <c r="P23" s="11" t="str">
        <f t="shared" si="2"/>
        <v/>
      </c>
      <c r="Q23" s="11" t="str">
        <f t="shared" si="2"/>
        <v>FT</v>
      </c>
      <c r="R23" s="11" t="str">
        <f t="shared" si="2"/>
        <v>EACH</v>
      </c>
      <c r="S23" s="11" t="str">
        <f t="shared" si="2"/>
        <v>EACH</v>
      </c>
      <c r="T23" s="11" t="str">
        <f t="shared" si="2"/>
        <v>EACH</v>
      </c>
      <c r="U23" s="11" t="str">
        <f t="shared" si="2"/>
        <v>EACH</v>
      </c>
      <c r="V23" s="11" t="str">
        <f t="shared" si="2"/>
        <v/>
      </c>
      <c r="W23" s="11" t="str">
        <f t="shared" si="2"/>
        <v>FT</v>
      </c>
      <c r="X23" s="11" t="str">
        <f t="shared" si="2"/>
        <v/>
      </c>
      <c r="Y23" s="11" t="str">
        <f t="shared" si="2"/>
        <v>FT</v>
      </c>
      <c r="Z23" s="11" t="str">
        <f t="shared" si="2"/>
        <v/>
      </c>
      <c r="AA23" s="11" t="str">
        <f t="shared" si="2"/>
        <v>FT</v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3"/>
      <c r="D24" s="12"/>
      <c r="E24" s="12"/>
      <c r="F24" s="13"/>
      <c r="G24" s="14"/>
      <c r="H24" s="15" t="s">
        <v>3</v>
      </c>
      <c r="I24" s="13"/>
      <c r="J24" s="16"/>
      <c r="K24" s="14"/>
      <c r="L24" s="14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>
        <v>1</v>
      </c>
      <c r="D25" s="17" t="s">
        <v>65</v>
      </c>
      <c r="E25" s="17" t="s">
        <v>48</v>
      </c>
      <c r="F25" s="18">
        <v>32366.39</v>
      </c>
      <c r="G25" s="19"/>
      <c r="H25" s="20"/>
      <c r="I25" s="18">
        <v>32392.39</v>
      </c>
      <c r="J25" s="21"/>
      <c r="K25" s="19"/>
      <c r="L25" s="19"/>
      <c r="M25" s="19"/>
      <c r="N25" s="20"/>
      <c r="O25" s="19"/>
      <c r="P25" s="20"/>
      <c r="Q25" s="20"/>
      <c r="R25" s="20"/>
      <c r="S25" s="20"/>
      <c r="T25" s="20"/>
      <c r="U25" s="20"/>
      <c r="V25" s="20"/>
      <c r="W25" s="20"/>
      <c r="X25" s="20"/>
      <c r="Y25" s="20">
        <v>26</v>
      </c>
      <c r="Z25" s="20"/>
      <c r="AA25" s="20"/>
      <c r="AB25" s="20"/>
      <c r="AC25" s="20"/>
      <c r="AD25" s="20"/>
      <c r="AE25" s="20"/>
    </row>
    <row r="26" spans="2:31" ht="12.75" customHeight="1" x14ac:dyDescent="0.2">
      <c r="B26" s="34">
        <v>1</v>
      </c>
      <c r="D26" s="17" t="s">
        <v>66</v>
      </c>
      <c r="E26" s="17" t="s">
        <v>48</v>
      </c>
      <c r="F26" s="18">
        <v>32356.47</v>
      </c>
      <c r="G26" s="19"/>
      <c r="H26" s="20"/>
      <c r="I26" s="18">
        <v>32382.47</v>
      </c>
      <c r="J26" s="21"/>
      <c r="K26" s="19"/>
      <c r="L26" s="19"/>
      <c r="M26" s="19"/>
      <c r="N26" s="20"/>
      <c r="O26" s="19"/>
      <c r="P26" s="20"/>
      <c r="Q26" s="20"/>
      <c r="R26" s="20"/>
      <c r="S26" s="20"/>
      <c r="T26" s="20"/>
      <c r="U26" s="20"/>
      <c r="V26" s="20"/>
      <c r="W26" s="20"/>
      <c r="X26" s="20"/>
      <c r="Y26" s="20">
        <v>26</v>
      </c>
      <c r="Z26" s="20"/>
      <c r="AA26" s="20"/>
      <c r="AB26" s="20"/>
      <c r="AC26" s="20"/>
      <c r="AD26" s="20"/>
      <c r="AE26" s="20"/>
    </row>
    <row r="27" spans="2:31" ht="12.75" customHeight="1" x14ac:dyDescent="0.2">
      <c r="B27" s="34">
        <v>1</v>
      </c>
      <c r="D27" s="17" t="s">
        <v>25</v>
      </c>
      <c r="E27" s="17" t="s">
        <v>48</v>
      </c>
      <c r="F27" s="18">
        <v>32215.95</v>
      </c>
      <c r="G27" s="19"/>
      <c r="H27" s="20"/>
      <c r="I27" s="18">
        <v>32400.14</v>
      </c>
      <c r="J27" s="21"/>
      <c r="K27" s="19">
        <v>185</v>
      </c>
      <c r="L27" s="19"/>
      <c r="M27" s="19"/>
      <c r="N27" s="20"/>
      <c r="O27" s="19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>
        <v>1</v>
      </c>
      <c r="D28" s="17" t="s">
        <v>26</v>
      </c>
      <c r="E28" s="17" t="s">
        <v>48</v>
      </c>
      <c r="F28" s="18">
        <v>32192.17</v>
      </c>
      <c r="G28" s="19"/>
      <c r="H28" s="20"/>
      <c r="I28" s="18">
        <v>32402.31</v>
      </c>
      <c r="J28" s="21"/>
      <c r="K28" s="19">
        <v>211</v>
      </c>
      <c r="L28" s="19"/>
      <c r="M28" s="19"/>
      <c r="N28" s="20"/>
      <c r="O28" s="19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>
        <v>1</v>
      </c>
      <c r="D29" s="17" t="s">
        <v>27</v>
      </c>
      <c r="E29" s="17" t="s">
        <v>48</v>
      </c>
      <c r="F29" s="18">
        <v>32250</v>
      </c>
      <c r="G29" s="19"/>
      <c r="H29" s="20"/>
      <c r="I29" s="18">
        <v>32405.06</v>
      </c>
      <c r="J29" s="21"/>
      <c r="K29" s="19">
        <v>155</v>
      </c>
      <c r="L29" s="19"/>
      <c r="M29" s="19"/>
      <c r="N29" s="20"/>
      <c r="O29" s="19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>
        <v>1</v>
      </c>
      <c r="D30" s="17" t="s">
        <v>28</v>
      </c>
      <c r="E30" s="17" t="s">
        <v>48</v>
      </c>
      <c r="F30" s="18">
        <v>32091</v>
      </c>
      <c r="G30" s="19"/>
      <c r="H30" s="20"/>
      <c r="I30" s="18">
        <v>32395.81</v>
      </c>
      <c r="J30" s="21"/>
      <c r="K30" s="19">
        <v>305</v>
      </c>
      <c r="L30" s="19"/>
      <c r="M30" s="19"/>
      <c r="N30" s="20"/>
      <c r="O30" s="19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>
        <v>1</v>
      </c>
      <c r="D31" s="17" t="s">
        <v>49</v>
      </c>
      <c r="E31" s="17" t="s">
        <v>48</v>
      </c>
      <c r="F31" s="18">
        <v>32215.06</v>
      </c>
      <c r="G31" s="19"/>
      <c r="H31" s="20"/>
      <c r="I31" s="18">
        <v>32389.84</v>
      </c>
      <c r="J31" s="21"/>
      <c r="K31" s="19"/>
      <c r="L31" s="19"/>
      <c r="M31" s="19"/>
      <c r="N31" s="20"/>
      <c r="O31" s="19"/>
      <c r="P31" s="20"/>
      <c r="Q31" s="20">
        <v>137.5</v>
      </c>
      <c r="R31" s="20">
        <v>1</v>
      </c>
      <c r="S31" s="20"/>
      <c r="T31" s="20">
        <v>1</v>
      </c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>
        <v>1</v>
      </c>
      <c r="D32" s="17" t="s">
        <v>53</v>
      </c>
      <c r="E32" s="17" t="s">
        <v>48</v>
      </c>
      <c r="F32" s="18">
        <v>32359.87</v>
      </c>
      <c r="G32" s="19"/>
      <c r="H32" s="20"/>
      <c r="I32" s="18">
        <v>32386.77</v>
      </c>
      <c r="J32" s="21"/>
      <c r="K32" s="19"/>
      <c r="L32" s="19"/>
      <c r="M32" s="19"/>
      <c r="N32" s="20"/>
      <c r="O32" s="19"/>
      <c r="P32" s="20"/>
      <c r="Q32" s="20">
        <v>25</v>
      </c>
      <c r="R32" s="20"/>
      <c r="S32" s="20">
        <v>1</v>
      </c>
      <c r="T32" s="20"/>
      <c r="U32" s="20">
        <v>1</v>
      </c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>
        <v>1</v>
      </c>
      <c r="D33" s="17" t="s">
        <v>54</v>
      </c>
      <c r="E33" s="17" t="s">
        <v>48</v>
      </c>
      <c r="F33" s="18">
        <v>32250</v>
      </c>
      <c r="G33" s="19"/>
      <c r="H33" s="20"/>
      <c r="I33" s="18">
        <v>32393</v>
      </c>
      <c r="J33" s="21"/>
      <c r="K33" s="19"/>
      <c r="L33" s="19"/>
      <c r="M33" s="19"/>
      <c r="N33" s="20"/>
      <c r="O33" s="19"/>
      <c r="P33" s="20"/>
      <c r="Q33" s="20">
        <v>125</v>
      </c>
      <c r="R33" s="20"/>
      <c r="S33" s="20"/>
      <c r="T33" s="20">
        <v>1</v>
      </c>
      <c r="U33" s="20"/>
      <c r="V33" s="19"/>
      <c r="W33" s="19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>
        <v>1</v>
      </c>
      <c r="D34" s="17" t="s">
        <v>55</v>
      </c>
      <c r="E34" s="17" t="s">
        <v>48</v>
      </c>
      <c r="F34" s="18">
        <v>32091</v>
      </c>
      <c r="G34" s="19"/>
      <c r="H34" s="20"/>
      <c r="I34" s="18">
        <v>32383.599999999999</v>
      </c>
      <c r="J34" s="21"/>
      <c r="K34" s="19"/>
      <c r="L34" s="19"/>
      <c r="M34" s="19"/>
      <c r="N34" s="20"/>
      <c r="O34" s="19"/>
      <c r="P34" s="20"/>
      <c r="Q34" s="20">
        <v>275</v>
      </c>
      <c r="R34" s="20"/>
      <c r="S34" s="20"/>
      <c r="T34" s="20">
        <v>1</v>
      </c>
      <c r="U34" s="20"/>
      <c r="V34" s="19"/>
      <c r="W34" s="19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>
        <v>1</v>
      </c>
      <c r="D35" s="17" t="s">
        <v>50</v>
      </c>
      <c r="E35" s="17" t="s">
        <v>48</v>
      </c>
      <c r="F35" s="18">
        <v>32407.47</v>
      </c>
      <c r="G35" s="19"/>
      <c r="H35" s="20"/>
      <c r="I35" s="18">
        <v>32408.17</v>
      </c>
      <c r="J35" s="21"/>
      <c r="K35" s="19"/>
      <c r="L35" s="19"/>
      <c r="M35" s="19">
        <v>61</v>
      </c>
      <c r="N35" s="20"/>
      <c r="O35" s="19"/>
      <c r="P35" s="20"/>
      <c r="Q35" s="20"/>
      <c r="R35" s="20"/>
      <c r="S35" s="20"/>
      <c r="T35" s="20"/>
      <c r="U35" s="20"/>
      <c r="V35" s="19"/>
      <c r="W35" s="19">
        <v>61</v>
      </c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>
        <v>1</v>
      </c>
      <c r="D36" s="17" t="s">
        <v>51</v>
      </c>
      <c r="E36" s="17" t="s">
        <v>48</v>
      </c>
      <c r="F36" s="18">
        <v>32410.63</v>
      </c>
      <c r="G36" s="19"/>
      <c r="H36" s="20"/>
      <c r="I36" s="18">
        <v>32414.240000000002</v>
      </c>
      <c r="J36" s="21"/>
      <c r="K36" s="20"/>
      <c r="L36" s="20"/>
      <c r="M36" s="20">
        <v>45</v>
      </c>
      <c r="N36" s="20"/>
      <c r="O36" s="19"/>
      <c r="P36" s="20"/>
      <c r="Q36" s="20"/>
      <c r="R36" s="20"/>
      <c r="S36" s="20"/>
      <c r="T36" s="20"/>
      <c r="U36" s="20"/>
      <c r="V36" s="20"/>
      <c r="W36" s="20">
        <v>45</v>
      </c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>
        <v>1</v>
      </c>
      <c r="D37" s="17" t="s">
        <v>52</v>
      </c>
      <c r="E37" s="17" t="s">
        <v>48</v>
      </c>
      <c r="F37" s="18">
        <v>32417.39</v>
      </c>
      <c r="G37" s="19"/>
      <c r="H37" s="20"/>
      <c r="I37" s="18">
        <v>32420.49</v>
      </c>
      <c r="J37" s="21"/>
      <c r="K37" s="20"/>
      <c r="L37" s="20"/>
      <c r="M37" s="20">
        <v>57</v>
      </c>
      <c r="N37" s="20"/>
      <c r="O37" s="20"/>
      <c r="P37" s="20"/>
      <c r="Q37" s="20"/>
      <c r="R37" s="20"/>
      <c r="S37" s="20"/>
      <c r="T37" s="20"/>
      <c r="U37" s="20"/>
      <c r="V37" s="20"/>
      <c r="W37" s="20">
        <v>57</v>
      </c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46">
        <v>1</v>
      </c>
      <c r="C38" s="39"/>
      <c r="D38" s="41" t="s">
        <v>76</v>
      </c>
      <c r="E38" s="41" t="s">
        <v>48</v>
      </c>
      <c r="F38" s="42">
        <v>32091</v>
      </c>
      <c r="G38" s="43"/>
      <c r="H38" s="44"/>
      <c r="I38" s="42">
        <v>32383.15</v>
      </c>
      <c r="J38" s="45"/>
      <c r="K38" s="43"/>
      <c r="L38" s="44"/>
      <c r="M38" s="44"/>
      <c r="N38" s="44"/>
      <c r="O38" s="43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8">
        <f>ROUNDUP(I38-F38,0)</f>
        <v>293</v>
      </c>
      <c r="AB38" s="47"/>
      <c r="AC38" s="44"/>
      <c r="AD38" s="44"/>
      <c r="AE38" s="44"/>
    </row>
    <row r="39" spans="2:31" ht="12.75" customHeight="1" x14ac:dyDescent="0.2">
      <c r="B39" s="46">
        <v>1</v>
      </c>
      <c r="C39" s="39"/>
      <c r="D39" s="41" t="s">
        <v>77</v>
      </c>
      <c r="E39" s="41" t="s">
        <v>48</v>
      </c>
      <c r="F39" s="42">
        <v>32091</v>
      </c>
      <c r="G39" s="43"/>
      <c r="H39" s="44"/>
      <c r="I39" s="42">
        <v>32384.959999999999</v>
      </c>
      <c r="J39" s="45"/>
      <c r="K39" s="43"/>
      <c r="L39" s="44"/>
      <c r="M39" s="44"/>
      <c r="N39" s="44"/>
      <c r="O39" s="43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8">
        <f t="shared" ref="AA39:AA41" si="3">ROUNDUP(I39-F39,0)</f>
        <v>294</v>
      </c>
      <c r="AB39" s="47"/>
      <c r="AC39" s="44"/>
      <c r="AD39" s="44"/>
      <c r="AE39" s="44"/>
    </row>
    <row r="40" spans="2:31" ht="12.75" customHeight="1" x14ac:dyDescent="0.2">
      <c r="B40" s="46">
        <v>1</v>
      </c>
      <c r="C40" s="39"/>
      <c r="D40" s="41" t="s">
        <v>78</v>
      </c>
      <c r="E40" s="41" t="s">
        <v>48</v>
      </c>
      <c r="F40" s="42">
        <v>32091</v>
      </c>
      <c r="G40" s="43"/>
      <c r="H40" s="44"/>
      <c r="I40" s="42">
        <v>32389.47</v>
      </c>
      <c r="J40" s="45"/>
      <c r="K40" s="43"/>
      <c r="L40" s="44"/>
      <c r="M40" s="44"/>
      <c r="N40" s="44"/>
      <c r="O40" s="43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8">
        <f t="shared" si="3"/>
        <v>299</v>
      </c>
      <c r="AB40" s="47"/>
      <c r="AC40" s="44"/>
      <c r="AD40" s="44"/>
      <c r="AE40" s="44"/>
    </row>
    <row r="41" spans="2:31" ht="12.75" customHeight="1" x14ac:dyDescent="0.2">
      <c r="B41" s="46">
        <v>1</v>
      </c>
      <c r="C41" s="39"/>
      <c r="D41" s="41" t="s">
        <v>79</v>
      </c>
      <c r="E41" s="41" t="s">
        <v>48</v>
      </c>
      <c r="F41" s="42">
        <v>32091</v>
      </c>
      <c r="G41" s="43"/>
      <c r="H41" s="44"/>
      <c r="I41" s="42">
        <v>32391.27</v>
      </c>
      <c r="J41" s="45"/>
      <c r="K41" s="43"/>
      <c r="L41" s="44"/>
      <c r="M41" s="44"/>
      <c r="N41" s="44"/>
      <c r="O41" s="43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8">
        <f t="shared" si="3"/>
        <v>301</v>
      </c>
      <c r="AB41" s="47"/>
      <c r="AC41" s="44"/>
      <c r="AD41" s="44"/>
      <c r="AE41" s="44"/>
    </row>
    <row r="42" spans="2:31" ht="12.75" customHeight="1" x14ac:dyDescent="0.2">
      <c r="B42" s="34"/>
      <c r="D42" s="17"/>
      <c r="E42" s="17"/>
      <c r="F42" s="18"/>
      <c r="G42" s="19"/>
      <c r="H42" s="20"/>
      <c r="I42" s="18"/>
      <c r="J42" s="21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>
        <v>1</v>
      </c>
      <c r="D43" s="17" t="s">
        <v>29</v>
      </c>
      <c r="E43" s="17" t="s">
        <v>62</v>
      </c>
      <c r="F43" s="18">
        <v>32564.560000000001</v>
      </c>
      <c r="G43" s="19"/>
      <c r="H43" s="20"/>
      <c r="I43" s="18">
        <v>32900</v>
      </c>
      <c r="J43" s="21"/>
      <c r="K43" s="44">
        <f>ROUNDUP(I43-F43,0)</f>
        <v>336</v>
      </c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>
        <v>1</v>
      </c>
      <c r="D44" s="17" t="s">
        <v>41</v>
      </c>
      <c r="E44" s="17" t="s">
        <v>62</v>
      </c>
      <c r="F44" s="18">
        <v>32569.14</v>
      </c>
      <c r="G44" s="19"/>
      <c r="H44" s="20"/>
      <c r="I44" s="18">
        <v>32743.94</v>
      </c>
      <c r="J44" s="21"/>
      <c r="K44" s="44">
        <f t="shared" ref="K44:K45" si="4">ROUNDUP(I44-F44,0)</f>
        <v>175</v>
      </c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>
        <v>1</v>
      </c>
      <c r="D45" s="17" t="s">
        <v>42</v>
      </c>
      <c r="E45" s="17" t="s">
        <v>62</v>
      </c>
      <c r="F45" s="18">
        <v>32575.99</v>
      </c>
      <c r="G45" s="19"/>
      <c r="H45" s="20"/>
      <c r="I45" s="18">
        <v>32826.339999999997</v>
      </c>
      <c r="J45" s="21"/>
      <c r="K45" s="44">
        <f t="shared" si="4"/>
        <v>251</v>
      </c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s="40" customFormat="1" ht="12.75" customHeight="1" x14ac:dyDescent="0.2">
      <c r="B46" s="46">
        <v>1</v>
      </c>
      <c r="D46" s="41" t="s">
        <v>56</v>
      </c>
      <c r="E46" s="41" t="s">
        <v>62</v>
      </c>
      <c r="F46" s="42">
        <v>32577.33</v>
      </c>
      <c r="G46" s="43"/>
      <c r="H46" s="44"/>
      <c r="I46" s="42">
        <v>32900</v>
      </c>
      <c r="J46" s="45"/>
      <c r="K46" s="44"/>
      <c r="L46" s="44"/>
      <c r="M46" s="44"/>
      <c r="N46" s="44"/>
      <c r="O46" s="44"/>
      <c r="P46" s="44"/>
      <c r="Q46" s="48">
        <v>325</v>
      </c>
      <c r="R46" s="44"/>
      <c r="S46" s="44"/>
      <c r="T46" s="44">
        <v>1</v>
      </c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</row>
    <row r="47" spans="2:31" s="40" customFormat="1" ht="12.75" customHeight="1" x14ac:dyDescent="0.2">
      <c r="B47" s="46">
        <v>1</v>
      </c>
      <c r="D47" s="41" t="s">
        <v>57</v>
      </c>
      <c r="E47" s="41" t="s">
        <v>62</v>
      </c>
      <c r="F47" s="42">
        <v>32581.03</v>
      </c>
      <c r="G47" s="43"/>
      <c r="H47" s="44"/>
      <c r="I47" s="42">
        <v>32755.81</v>
      </c>
      <c r="J47" s="45"/>
      <c r="K47" s="44"/>
      <c r="L47" s="44"/>
      <c r="M47" s="44"/>
      <c r="N47" s="44"/>
      <c r="O47" s="44"/>
      <c r="P47" s="44"/>
      <c r="Q47" s="48">
        <v>137.5</v>
      </c>
      <c r="R47" s="44">
        <v>1</v>
      </c>
      <c r="S47" s="44"/>
      <c r="T47" s="44">
        <v>1</v>
      </c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spans="2:31" s="40" customFormat="1" ht="12.75" customHeight="1" x14ac:dyDescent="0.2">
      <c r="B48" s="46">
        <v>1</v>
      </c>
      <c r="D48" s="41" t="s">
        <v>63</v>
      </c>
      <c r="E48" s="41" t="s">
        <v>62</v>
      </c>
      <c r="F48" s="42">
        <v>32587.8</v>
      </c>
      <c r="G48" s="43"/>
      <c r="H48" s="44"/>
      <c r="I48" s="42">
        <v>32826.339999999997</v>
      </c>
      <c r="J48" s="45"/>
      <c r="K48" s="44"/>
      <c r="L48" s="44"/>
      <c r="M48" s="44"/>
      <c r="N48" s="44"/>
      <c r="O48" s="44"/>
      <c r="P48" s="44"/>
      <c r="Q48" s="48">
        <f t="shared" ref="Q48" si="5">ROUNDUP(I48-F48,0)</f>
        <v>239</v>
      </c>
      <c r="R48" s="44"/>
      <c r="S48" s="44"/>
      <c r="T48" s="44">
        <v>1</v>
      </c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</row>
    <row r="49" spans="2:31" s="40" customFormat="1" ht="12.75" customHeight="1" x14ac:dyDescent="0.2">
      <c r="B49" s="46">
        <v>1</v>
      </c>
      <c r="D49" s="41" t="s">
        <v>64</v>
      </c>
      <c r="E49" s="41" t="s">
        <v>62</v>
      </c>
      <c r="F49" s="42">
        <v>32584.639999999999</v>
      </c>
      <c r="G49" s="43"/>
      <c r="H49" s="44"/>
      <c r="I49" s="42">
        <v>32609.64</v>
      </c>
      <c r="J49" s="45"/>
      <c r="K49" s="44"/>
      <c r="L49" s="44"/>
      <c r="M49" s="44"/>
      <c r="N49" s="44"/>
      <c r="O49" s="44"/>
      <c r="P49" s="44"/>
      <c r="Q49" s="48">
        <v>25</v>
      </c>
      <c r="R49" s="44"/>
      <c r="S49" s="44">
        <v>1</v>
      </c>
      <c r="T49" s="44"/>
      <c r="U49" s="44">
        <v>1</v>
      </c>
      <c r="V49" s="44"/>
      <c r="W49" s="44"/>
      <c r="X49" s="44"/>
      <c r="Y49" s="44"/>
      <c r="Z49" s="44"/>
      <c r="AA49" s="44"/>
      <c r="AB49" s="44"/>
      <c r="AC49" s="44"/>
      <c r="AD49" s="44"/>
      <c r="AE49" s="44"/>
    </row>
    <row r="50" spans="2:31" s="40" customFormat="1" ht="12.75" customHeight="1" x14ac:dyDescent="0.2">
      <c r="B50" s="46">
        <v>1</v>
      </c>
      <c r="D50" s="41" t="s">
        <v>58</v>
      </c>
      <c r="E50" s="41" t="s">
        <v>62</v>
      </c>
      <c r="F50" s="42">
        <v>32579.38</v>
      </c>
      <c r="G50" s="43"/>
      <c r="H50" s="44"/>
      <c r="I50" s="42">
        <v>32900</v>
      </c>
      <c r="J50" s="45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8">
        <f>ROUNDUP(I50-F50,0)</f>
        <v>321</v>
      </c>
      <c r="AB50" s="44"/>
      <c r="AC50" s="44"/>
      <c r="AD50" s="44"/>
      <c r="AE50" s="44"/>
    </row>
    <row r="51" spans="2:31" s="40" customFormat="1" ht="12.75" customHeight="1" x14ac:dyDescent="0.2">
      <c r="B51" s="46">
        <v>1</v>
      </c>
      <c r="D51" s="41" t="s">
        <v>59</v>
      </c>
      <c r="E51" s="41" t="s">
        <v>62</v>
      </c>
      <c r="F51" s="42">
        <v>32581.18</v>
      </c>
      <c r="G51" s="43"/>
      <c r="H51" s="44"/>
      <c r="I51" s="42">
        <v>32900</v>
      </c>
      <c r="J51" s="45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8">
        <f t="shared" ref="AA51:AA53" si="6">ROUNDUP(I51-F51,0)</f>
        <v>319</v>
      </c>
      <c r="AB51" s="44"/>
      <c r="AC51" s="44"/>
      <c r="AD51" s="44"/>
      <c r="AE51" s="44"/>
    </row>
    <row r="52" spans="2:31" s="40" customFormat="1" ht="12.75" customHeight="1" x14ac:dyDescent="0.2">
      <c r="B52" s="46">
        <v>1</v>
      </c>
      <c r="D52" s="41" t="s">
        <v>60</v>
      </c>
      <c r="E52" s="41" t="s">
        <v>62</v>
      </c>
      <c r="F52" s="42">
        <v>32585.69</v>
      </c>
      <c r="G52" s="43"/>
      <c r="H52" s="44"/>
      <c r="I52" s="42">
        <v>32826.339999999997</v>
      </c>
      <c r="J52" s="45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8">
        <f t="shared" si="6"/>
        <v>241</v>
      </c>
      <c r="AB52" s="44"/>
      <c r="AC52" s="44"/>
      <c r="AD52" s="44"/>
      <c r="AE52" s="44"/>
    </row>
    <row r="53" spans="2:31" s="40" customFormat="1" ht="12.75" customHeight="1" x14ac:dyDescent="0.2">
      <c r="B53" s="46">
        <v>1</v>
      </c>
      <c r="D53" s="41" t="s">
        <v>61</v>
      </c>
      <c r="E53" s="41" t="s">
        <v>62</v>
      </c>
      <c r="F53" s="42">
        <v>32587.5</v>
      </c>
      <c r="G53" s="43"/>
      <c r="H53" s="44"/>
      <c r="I53" s="42">
        <v>32826.339999999997</v>
      </c>
      <c r="J53" s="45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8">
        <f t="shared" si="6"/>
        <v>239</v>
      </c>
      <c r="AB53" s="47"/>
      <c r="AC53" s="44"/>
      <c r="AD53" s="44"/>
      <c r="AE53" s="44"/>
    </row>
    <row r="54" spans="2:31" s="40" customFormat="1" ht="12.75" customHeight="1" x14ac:dyDescent="0.2">
      <c r="B54" s="46"/>
      <c r="D54" s="41"/>
      <c r="E54" s="41"/>
      <c r="F54" s="42"/>
      <c r="G54" s="43"/>
      <c r="H54" s="44"/>
      <c r="I54" s="42"/>
      <c r="J54" s="45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</row>
    <row r="55" spans="2:31" s="40" customFormat="1" ht="12.75" customHeight="1" x14ac:dyDescent="0.2">
      <c r="B55" s="46"/>
      <c r="D55" s="41" t="s">
        <v>81</v>
      </c>
      <c r="E55" s="41" t="s">
        <v>48</v>
      </c>
      <c r="F55" s="42">
        <v>32091</v>
      </c>
      <c r="G55" s="43"/>
      <c r="H55" s="44"/>
      <c r="I55" s="42">
        <v>32091</v>
      </c>
      <c r="J55" s="45"/>
      <c r="K55" s="44"/>
      <c r="L55" s="44"/>
      <c r="M55" s="44"/>
      <c r="N55" s="44"/>
      <c r="O55" s="44">
        <v>41</v>
      </c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</row>
    <row r="56" spans="2:31" s="40" customFormat="1" ht="12.75" customHeight="1" x14ac:dyDescent="0.2">
      <c r="B56" s="46"/>
      <c r="D56" s="41" t="s">
        <v>82</v>
      </c>
      <c r="E56" s="41" t="s">
        <v>48</v>
      </c>
      <c r="F56" s="42">
        <v>32091</v>
      </c>
      <c r="G56" s="43"/>
      <c r="H56" s="44"/>
      <c r="I56" s="42">
        <v>32091</v>
      </c>
      <c r="J56" s="45"/>
      <c r="K56" s="44"/>
      <c r="L56" s="44"/>
      <c r="M56" s="44"/>
      <c r="N56" s="44"/>
      <c r="O56" s="44">
        <v>36</v>
      </c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</row>
    <row r="57" spans="2:31" s="40" customFormat="1" ht="12.75" customHeight="1" x14ac:dyDescent="0.2">
      <c r="B57" s="46"/>
      <c r="D57" s="41"/>
      <c r="E57" s="41"/>
      <c r="F57" s="42"/>
      <c r="G57" s="43"/>
      <c r="H57" s="44"/>
      <c r="I57" s="42"/>
      <c r="J57" s="45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7"/>
      <c r="AC57" s="44"/>
      <c r="AD57" s="44"/>
      <c r="AE57" s="44"/>
    </row>
    <row r="58" spans="2:31" ht="12.75" customHeight="1" x14ac:dyDescent="0.2">
      <c r="B58" s="46"/>
      <c r="C58" s="40"/>
      <c r="D58" s="41" t="s">
        <v>84</v>
      </c>
      <c r="E58" s="41" t="s">
        <v>62</v>
      </c>
      <c r="F58" s="42">
        <v>32900</v>
      </c>
      <c r="G58" s="43"/>
      <c r="H58" s="44"/>
      <c r="I58" s="42">
        <v>32900</v>
      </c>
      <c r="J58" s="45"/>
      <c r="K58" s="44"/>
      <c r="L58" s="44"/>
      <c r="M58" s="44"/>
      <c r="N58" s="44"/>
      <c r="O58" s="44">
        <v>41</v>
      </c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38"/>
      <c r="AC58" s="20"/>
      <c r="AD58" s="20"/>
      <c r="AE58" s="20"/>
    </row>
    <row r="59" spans="2:31" ht="12.75" customHeight="1" x14ac:dyDescent="0.2">
      <c r="B59" s="34"/>
      <c r="D59" s="17" t="s">
        <v>83</v>
      </c>
      <c r="E59" s="41" t="s">
        <v>62</v>
      </c>
      <c r="F59" s="18">
        <v>32826.339999999997</v>
      </c>
      <c r="G59" s="19"/>
      <c r="H59" s="20"/>
      <c r="I59" s="18">
        <v>32826.339999999997</v>
      </c>
      <c r="J59" s="21"/>
      <c r="K59" s="20"/>
      <c r="L59" s="20"/>
      <c r="M59" s="20"/>
      <c r="N59" s="20"/>
      <c r="O59" s="20">
        <v>41</v>
      </c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38"/>
      <c r="AC59" s="20"/>
      <c r="AD59" s="20"/>
      <c r="AE59" s="20"/>
    </row>
    <row r="60" spans="2:31" ht="12.75" customHeight="1" x14ac:dyDescent="0.2">
      <c r="B60" s="34"/>
      <c r="D60" s="17"/>
      <c r="E60" s="17"/>
      <c r="F60" s="18"/>
      <c r="G60" s="19"/>
      <c r="H60" s="20"/>
      <c r="I60" s="18"/>
      <c r="J60" s="21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38"/>
      <c r="AC60" s="20"/>
      <c r="AD60" s="20"/>
      <c r="AE60" s="20"/>
    </row>
    <row r="61" spans="2:31" ht="12.75" customHeight="1" x14ac:dyDescent="0.2">
      <c r="B61" s="34"/>
      <c r="D61" s="17" t="s">
        <v>88</v>
      </c>
      <c r="E61" s="41" t="s">
        <v>62</v>
      </c>
      <c r="F61" s="18">
        <v>32556.43</v>
      </c>
      <c r="G61" s="19"/>
      <c r="H61" s="20"/>
      <c r="I61" s="18">
        <v>32560.25</v>
      </c>
      <c r="J61" s="21"/>
      <c r="K61" s="20"/>
      <c r="L61" s="20"/>
      <c r="M61" s="20">
        <v>45</v>
      </c>
      <c r="N61" s="20"/>
      <c r="O61" s="20"/>
      <c r="P61" s="20"/>
      <c r="Q61" s="20"/>
      <c r="R61" s="20"/>
      <c r="S61" s="20"/>
      <c r="T61" s="20"/>
      <c r="U61" s="20"/>
      <c r="V61" s="20"/>
      <c r="W61" s="20">
        <v>45</v>
      </c>
      <c r="X61" s="20"/>
      <c r="Y61" s="20"/>
      <c r="Z61" s="20"/>
      <c r="AA61" s="20"/>
      <c r="AB61" s="38"/>
      <c r="AC61" s="20"/>
      <c r="AD61" s="20"/>
      <c r="AE61" s="20"/>
    </row>
    <row r="62" spans="2:31" ht="12.75" customHeight="1" x14ac:dyDescent="0.2">
      <c r="B62" s="34"/>
      <c r="D62" s="17"/>
      <c r="E62" s="17"/>
      <c r="F62" s="18"/>
      <c r="G62" s="19"/>
      <c r="H62" s="20"/>
      <c r="I62" s="18"/>
      <c r="J62" s="21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/>
      <c r="D63" s="17"/>
      <c r="E63" s="17"/>
      <c r="F63" s="18"/>
      <c r="G63" s="19"/>
      <c r="H63" s="20"/>
      <c r="I63" s="18"/>
      <c r="J63" s="21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/>
      <c r="E64" s="17"/>
      <c r="F64" s="18"/>
      <c r="G64" s="19"/>
      <c r="H64" s="20"/>
      <c r="I64" s="18"/>
      <c r="J64" s="21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/>
      <c r="E66" s="17"/>
      <c r="F66" s="18"/>
      <c r="G66" s="19"/>
      <c r="H66" s="20"/>
      <c r="I66" s="18"/>
      <c r="J66" s="21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38"/>
      <c r="AC72" s="20"/>
      <c r="AD72" s="20"/>
      <c r="AE72" s="20"/>
    </row>
    <row r="73" spans="2:31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38"/>
      <c r="AC73" s="20"/>
      <c r="AD73" s="20"/>
      <c r="AE73" s="20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38"/>
      <c r="AC74" s="20"/>
      <c r="AD74" s="20"/>
      <c r="AE74" s="20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38"/>
      <c r="AC75" s="20"/>
      <c r="AD75" s="20"/>
      <c r="AE75" s="20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4"/>
      <c r="D83" s="17"/>
      <c r="E83" s="17"/>
      <c r="F83" s="18"/>
      <c r="G83" s="19"/>
      <c r="H83" s="20"/>
      <c r="I83" s="18"/>
      <c r="J83" s="21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13</v>
      </c>
      <c r="D84" s="67" t="s">
        <v>4</v>
      </c>
      <c r="E84" s="68"/>
      <c r="F84" s="68"/>
      <c r="G84" s="68"/>
      <c r="H84" s="68"/>
      <c r="I84" s="68"/>
      <c r="J84" s="69"/>
      <c r="K84" s="22">
        <f t="shared" ref="K84:AA84" si="7">IF(K8="","",IF(K23="",IF(SUM(COUNTIF(K24:K83,"LS")+COUNTIF(K24:K83,"LUMP"))&gt;0,"LS",""),IF(SUM(K24:K83)&gt;0,ROUNDUP(SUM(K24:K83),0),"")))</f>
        <v>1618</v>
      </c>
      <c r="L84" s="22" t="str">
        <f t="shared" si="7"/>
        <v/>
      </c>
      <c r="M84" s="22">
        <f t="shared" si="7"/>
        <v>208</v>
      </c>
      <c r="N84" s="22" t="str">
        <f t="shared" si="7"/>
        <v/>
      </c>
      <c r="O84" s="22">
        <f t="shared" si="7"/>
        <v>159</v>
      </c>
      <c r="P84" s="22" t="str">
        <f t="shared" si="7"/>
        <v/>
      </c>
      <c r="Q84" s="22">
        <f t="shared" si="7"/>
        <v>1289</v>
      </c>
      <c r="R84" s="22">
        <f t="shared" si="7"/>
        <v>2</v>
      </c>
      <c r="S84" s="22">
        <f t="shared" si="7"/>
        <v>2</v>
      </c>
      <c r="T84" s="22">
        <f t="shared" si="7"/>
        <v>6</v>
      </c>
      <c r="U84" s="22">
        <f t="shared" si="7"/>
        <v>2</v>
      </c>
      <c r="V84" s="22" t="str">
        <f t="shared" si="7"/>
        <v/>
      </c>
      <c r="W84" s="22">
        <f t="shared" si="7"/>
        <v>208</v>
      </c>
      <c r="X84" s="22" t="str">
        <f t="shared" si="7"/>
        <v/>
      </c>
      <c r="Y84" s="22">
        <f t="shared" si="7"/>
        <v>52</v>
      </c>
      <c r="Z84" s="22" t="str">
        <f t="shared" si="7"/>
        <v/>
      </c>
      <c r="AA84" s="22">
        <f t="shared" si="7"/>
        <v>2307</v>
      </c>
      <c r="AB84" s="22"/>
      <c r="AC84" s="22" t="str">
        <f>IF(AC8="","",IF(AC23="",IF(SUM(COUNTIF(AC24:AC83,"LS")+COUNTIF(AC24:AC83,"LUMP"))&gt;0,"LS",""),IF(SUM(AC24:AC83)&gt;0,ROUNDUP(SUM(AC24:AC83),0),"")))</f>
        <v/>
      </c>
      <c r="AD84" s="22" t="str">
        <f>IF(AD8="","",IF(AD23="",IF(SUM(COUNTIF(AD24:AD83,"LS")+COUNTIF(AD24:AD83,"LUMP"))&gt;0,"LS",""),IF(SUM(AD24:AD83)&gt;0,ROUNDUP(SUM(AD24:AD83),0),"")))</f>
        <v/>
      </c>
      <c r="AE84" s="22" t="str">
        <f>IF(AE8="","",IF(AE23="",IF(SUM(COUNTIF(AE24:AE83,"LS")+COUNTIF(AE24:AE83,"LUMP"))&gt;0,"LS",""),IF(SUM(AE24:AE83)&gt;0,ROUNDUP(SUM(AE24:AE83),0),"")))</f>
        <v/>
      </c>
    </row>
    <row r="85" spans="2:31" ht="12.75" customHeight="1" thickBot="1" x14ac:dyDescent="0.25"/>
    <row r="86" spans="2:31" ht="12.75" customHeight="1" thickBot="1" x14ac:dyDescent="0.25">
      <c r="B86" s="32" t="s">
        <v>11</v>
      </c>
      <c r="D86" s="49">
        <f>D7+1</f>
        <v>2</v>
      </c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</row>
    <row r="87" spans="2:31" ht="12.75" customHeight="1" thickBot="1" x14ac:dyDescent="0.25">
      <c r="B87" s="36" t="s">
        <v>70</v>
      </c>
      <c r="D87" s="50" t="s">
        <v>9</v>
      </c>
      <c r="E87" s="50"/>
      <c r="F87" s="50"/>
      <c r="G87" s="50"/>
      <c r="H87" s="50"/>
      <c r="I87" s="50"/>
      <c r="J87" s="50"/>
      <c r="K87" s="31"/>
      <c r="L87" s="31" t="s">
        <v>39</v>
      </c>
      <c r="M87" s="31"/>
      <c r="N87" s="31" t="s">
        <v>47</v>
      </c>
      <c r="O87" s="31"/>
      <c r="P87" s="31" t="s">
        <v>38</v>
      </c>
      <c r="Q87" s="31"/>
      <c r="R87" s="31" t="s">
        <v>30</v>
      </c>
      <c r="S87" s="31"/>
      <c r="T87" s="31" t="s">
        <v>71</v>
      </c>
      <c r="U87" s="31" t="s">
        <v>31</v>
      </c>
      <c r="V87" s="31" t="s">
        <v>37</v>
      </c>
      <c r="W87" s="31" t="s">
        <v>32</v>
      </c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51" t="s">
        <v>10</v>
      </c>
      <c r="E88" s="51"/>
      <c r="F88" s="51"/>
      <c r="G88" s="51"/>
      <c r="H88" s="51"/>
      <c r="I88" s="51"/>
      <c r="J88" s="51"/>
      <c r="K88" s="24"/>
      <c r="L88" s="31"/>
      <c r="M88" s="24"/>
      <c r="N88" s="24"/>
      <c r="O88" s="24"/>
      <c r="P88" s="24"/>
      <c r="Q88" s="24"/>
      <c r="R88" s="24"/>
      <c r="S88" s="24"/>
      <c r="T88" s="24"/>
      <c r="U88" s="24"/>
      <c r="V88" s="24" t="s">
        <v>85</v>
      </c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79" t="s">
        <v>12</v>
      </c>
      <c r="D89" s="52" t="s">
        <v>0</v>
      </c>
      <c r="E89" s="52" t="s">
        <v>1</v>
      </c>
      <c r="F89" s="55" t="s">
        <v>2</v>
      </c>
      <c r="G89" s="56"/>
      <c r="H89" s="56"/>
      <c r="I89" s="56"/>
      <c r="J89" s="57"/>
      <c r="K89" s="8" t="str">
        <f t="shared" ref="K89:AC89" si="8">IF(OR(TRIM(K87)=0,TRIM(K87)=""),"",IF(IFERROR(TRIM(INDEX(QryItemNamed,MATCH(TRIM(K87),ITEM,0),2)),"")="Y","SPECIAL",LEFT(IFERROR(TRIM(INDEX(ITEM,MATCH(TRIM(K87),ITEM,0))),""),3)))</f>
        <v/>
      </c>
      <c r="L89" s="9" t="str">
        <f t="shared" si="8"/>
        <v>202</v>
      </c>
      <c r="M89" s="9" t="str">
        <f t="shared" si="8"/>
        <v/>
      </c>
      <c r="N89" s="9" t="str">
        <f t="shared" si="8"/>
        <v>601</v>
      </c>
      <c r="O89" s="9" t="str">
        <f t="shared" si="8"/>
        <v/>
      </c>
      <c r="P89" s="9" t="str">
        <f t="shared" si="8"/>
        <v>602</v>
      </c>
      <c r="Q89" s="9" t="str">
        <f t="shared" si="8"/>
        <v/>
      </c>
      <c r="R89" s="9" t="str">
        <f t="shared" si="8"/>
        <v>605</v>
      </c>
      <c r="S89" s="9" t="str">
        <f t="shared" si="8"/>
        <v/>
      </c>
      <c r="T89" s="9" t="str">
        <f t="shared" si="8"/>
        <v>611</v>
      </c>
      <c r="U89" s="9" t="str">
        <f t="shared" si="8"/>
        <v>611</v>
      </c>
      <c r="V89" s="9" t="str">
        <f t="shared" si="8"/>
        <v>611</v>
      </c>
      <c r="W89" s="9" t="str">
        <f t="shared" si="8"/>
        <v>611</v>
      </c>
      <c r="X89" s="9" t="str">
        <f t="shared" si="8"/>
        <v/>
      </c>
      <c r="Y89" s="9" t="str">
        <f t="shared" si="8"/>
        <v/>
      </c>
      <c r="Z89" s="9" t="str">
        <f t="shared" si="8"/>
        <v/>
      </c>
      <c r="AA89" s="9" t="str">
        <f t="shared" si="8"/>
        <v/>
      </c>
      <c r="AB89" s="9" t="str">
        <f t="shared" si="8"/>
        <v/>
      </c>
      <c r="AC89" s="9" t="str">
        <f t="shared" si="8"/>
        <v/>
      </c>
      <c r="AD89" s="9"/>
      <c r="AE89" s="9"/>
    </row>
    <row r="90" spans="2:31" ht="12.75" customHeight="1" x14ac:dyDescent="0.2">
      <c r="B90" s="80"/>
      <c r="D90" s="53"/>
      <c r="E90" s="53"/>
      <c r="F90" s="58"/>
      <c r="G90" s="59"/>
      <c r="H90" s="59"/>
      <c r="I90" s="59"/>
      <c r="J90" s="60"/>
      <c r="K90" s="73" t="str">
        <f t="shared" ref="K90:Z90" si="9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76" t="str">
        <f t="shared" si="9"/>
        <v>PIPE REMOVED, 24" AND UNDER</v>
      </c>
      <c r="M90" s="76" t="str">
        <f t="shared" si="9"/>
        <v/>
      </c>
      <c r="N90" s="70" t="str">
        <f t="shared" si="9"/>
        <v>TIED CONCRETE BLOCK MAT, TYPE 2</v>
      </c>
      <c r="O90" s="70" t="str">
        <f t="shared" si="9"/>
        <v/>
      </c>
      <c r="P90" s="70" t="str">
        <f t="shared" si="9"/>
        <v>CONCRETE MASONRY</v>
      </c>
      <c r="Q90" s="70" t="str">
        <f t="shared" si="9"/>
        <v/>
      </c>
      <c r="R90" s="70" t="str">
        <f t="shared" si="9"/>
        <v>6" BASE PIPE UNDERDRAINS</v>
      </c>
      <c r="S90" s="70" t="str">
        <f t="shared" si="9"/>
        <v/>
      </c>
      <c r="T90" s="70" t="str">
        <f t="shared" si="9"/>
        <v>6" CONDUIT, TYPE F FOR UNDERDRAIN OUTLETS</v>
      </c>
      <c r="U90" s="70" t="str">
        <f t="shared" si="9"/>
        <v>6" CONDUIT, TYPE B</v>
      </c>
      <c r="V90" s="70" t="str">
        <f t="shared" si="9"/>
        <v>15" CONDUIT, TYPE B, 706.02</v>
      </c>
      <c r="W90" s="70" t="str">
        <f t="shared" si="9"/>
        <v>PRECAST REINFORCED CONCRETE OUTLET</v>
      </c>
      <c r="X90" s="70" t="str">
        <f t="shared" si="9"/>
        <v/>
      </c>
      <c r="Y90" s="70" t="str">
        <f t="shared" si="9"/>
        <v/>
      </c>
      <c r="Z90" s="70" t="str">
        <f t="shared" si="9"/>
        <v/>
      </c>
      <c r="AA90" s="70"/>
      <c r="AB90" s="70" t="str">
        <f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/>
      </c>
      <c r="AC90" s="70" t="str">
        <f>IF(OR(TRIM(AC87)=0,TRIM(AC87)=""),IF(AC88="","",AC88),IF(IFERROR(TRIM(INDEX(QryItemNamed,MATCH(TRIM(AC87),ITEM,0),2)),"")="Y",TRIM(RIGHT(IFERROR(TRIM(INDEX(QryItemNamed,MATCH(TRIM(AC87),ITEM,0),4)),"123456789012"),LEN(IFERROR(TRIM(INDEX(QryItemNamed,MATCH(TRIM(AC87),ITEM,0),4)),"123456789012"))-9))&amp;AC88,IFERROR(TRIM(INDEX(QryItemNamed,MATCH(TRIM(AC87),ITEM,0),4))&amp;AC88,"ITEM CODE DOES NOT EXIST IN ITEM MASTER")))</f>
        <v/>
      </c>
      <c r="AD90" s="70"/>
      <c r="AE90" s="70"/>
    </row>
    <row r="91" spans="2:31" ht="12.75" customHeight="1" x14ac:dyDescent="0.2">
      <c r="B91" s="80"/>
      <c r="D91" s="53"/>
      <c r="E91" s="53"/>
      <c r="F91" s="58"/>
      <c r="G91" s="59"/>
      <c r="H91" s="59"/>
      <c r="I91" s="59"/>
      <c r="J91" s="60"/>
      <c r="K91" s="74"/>
      <c r="L91" s="77"/>
      <c r="M91" s="77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</row>
    <row r="92" spans="2:31" ht="12.75" customHeight="1" x14ac:dyDescent="0.2">
      <c r="B92" s="80"/>
      <c r="D92" s="53"/>
      <c r="E92" s="53"/>
      <c r="F92" s="58"/>
      <c r="G92" s="59"/>
      <c r="H92" s="59"/>
      <c r="I92" s="59"/>
      <c r="J92" s="60"/>
      <c r="K92" s="74"/>
      <c r="L92" s="77"/>
      <c r="M92" s="77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</row>
    <row r="93" spans="2:31" ht="12.75" customHeight="1" x14ac:dyDescent="0.2">
      <c r="B93" s="80"/>
      <c r="D93" s="53"/>
      <c r="E93" s="53"/>
      <c r="F93" s="58"/>
      <c r="G93" s="59"/>
      <c r="H93" s="59"/>
      <c r="I93" s="59"/>
      <c r="J93" s="60"/>
      <c r="K93" s="74"/>
      <c r="L93" s="77"/>
      <c r="M93" s="77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</row>
    <row r="94" spans="2:31" ht="12.75" customHeight="1" x14ac:dyDescent="0.2">
      <c r="B94" s="80"/>
      <c r="D94" s="53"/>
      <c r="E94" s="53"/>
      <c r="F94" s="58"/>
      <c r="G94" s="59"/>
      <c r="H94" s="59"/>
      <c r="I94" s="59"/>
      <c r="J94" s="60"/>
      <c r="K94" s="74"/>
      <c r="L94" s="77"/>
      <c r="M94" s="77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</row>
    <row r="95" spans="2:31" ht="12.75" customHeight="1" x14ac:dyDescent="0.2">
      <c r="B95" s="80"/>
      <c r="D95" s="53"/>
      <c r="E95" s="53"/>
      <c r="F95" s="58"/>
      <c r="G95" s="59"/>
      <c r="H95" s="59"/>
      <c r="I95" s="59"/>
      <c r="J95" s="60"/>
      <c r="K95" s="74"/>
      <c r="L95" s="77"/>
      <c r="M95" s="77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</row>
    <row r="96" spans="2:31" ht="12.75" customHeight="1" x14ac:dyDescent="0.2">
      <c r="B96" s="80"/>
      <c r="D96" s="53"/>
      <c r="E96" s="53"/>
      <c r="F96" s="58"/>
      <c r="G96" s="59"/>
      <c r="H96" s="59"/>
      <c r="I96" s="59"/>
      <c r="J96" s="60"/>
      <c r="K96" s="74"/>
      <c r="L96" s="77"/>
      <c r="M96" s="77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</row>
    <row r="97" spans="2:31" ht="12.75" customHeight="1" x14ac:dyDescent="0.2">
      <c r="B97" s="80"/>
      <c r="D97" s="53"/>
      <c r="E97" s="53"/>
      <c r="F97" s="58"/>
      <c r="G97" s="59"/>
      <c r="H97" s="59"/>
      <c r="I97" s="59"/>
      <c r="J97" s="60"/>
      <c r="K97" s="74"/>
      <c r="L97" s="77"/>
      <c r="M97" s="77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</row>
    <row r="98" spans="2:31" ht="12.75" customHeight="1" x14ac:dyDescent="0.2">
      <c r="B98" s="80"/>
      <c r="D98" s="53"/>
      <c r="E98" s="53"/>
      <c r="F98" s="58"/>
      <c r="G98" s="59"/>
      <c r="H98" s="59"/>
      <c r="I98" s="59"/>
      <c r="J98" s="60"/>
      <c r="K98" s="74"/>
      <c r="L98" s="77"/>
      <c r="M98" s="77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</row>
    <row r="99" spans="2:31" ht="12.75" customHeight="1" x14ac:dyDescent="0.2">
      <c r="B99" s="80"/>
      <c r="D99" s="53"/>
      <c r="E99" s="53"/>
      <c r="F99" s="58"/>
      <c r="G99" s="59"/>
      <c r="H99" s="59"/>
      <c r="I99" s="59"/>
      <c r="J99" s="60"/>
      <c r="K99" s="74"/>
      <c r="L99" s="77"/>
      <c r="M99" s="77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</row>
    <row r="100" spans="2:31" ht="12.75" customHeight="1" x14ac:dyDescent="0.2">
      <c r="B100" s="80"/>
      <c r="D100" s="53"/>
      <c r="E100" s="53"/>
      <c r="F100" s="58"/>
      <c r="G100" s="59"/>
      <c r="H100" s="59"/>
      <c r="I100" s="59"/>
      <c r="J100" s="60"/>
      <c r="K100" s="74"/>
      <c r="L100" s="77"/>
      <c r="M100" s="77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</row>
    <row r="101" spans="2:31" ht="12.75" customHeight="1" x14ac:dyDescent="0.2">
      <c r="B101" s="80"/>
      <c r="D101" s="53"/>
      <c r="E101" s="53"/>
      <c r="F101" s="58"/>
      <c r="G101" s="59"/>
      <c r="H101" s="59"/>
      <c r="I101" s="59"/>
      <c r="J101" s="60"/>
      <c r="K101" s="75"/>
      <c r="L101" s="78"/>
      <c r="M101" s="78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</row>
    <row r="102" spans="2:31" ht="12.75" customHeight="1" thickBot="1" x14ac:dyDescent="0.25">
      <c r="B102" s="81"/>
      <c r="D102" s="54"/>
      <c r="E102" s="54"/>
      <c r="F102" s="61"/>
      <c r="G102" s="62"/>
      <c r="H102" s="62"/>
      <c r="I102" s="62"/>
      <c r="J102" s="63"/>
      <c r="K102" s="10" t="str">
        <f t="shared" ref="K102:AC102" si="10">IF(OR(TRIM(K87)=0,TRIM(K87)=""),"",IF(IFERROR(TRIM(INDEX(QryItemNamed,MATCH(TRIM(K87),ITEM,0),3)),"")="LS","",IFERROR(TRIM(INDEX(QryItemNamed,MATCH(TRIM(K87),ITEM,0),3)),"")))</f>
        <v/>
      </c>
      <c r="L102" s="11" t="str">
        <f t="shared" si="10"/>
        <v>FT</v>
      </c>
      <c r="M102" s="11" t="str">
        <f t="shared" si="10"/>
        <v/>
      </c>
      <c r="N102" s="11" t="str">
        <f t="shared" si="10"/>
        <v>SY</v>
      </c>
      <c r="O102" s="11" t="str">
        <f t="shared" si="10"/>
        <v/>
      </c>
      <c r="P102" s="11" t="str">
        <f t="shared" si="10"/>
        <v>CY</v>
      </c>
      <c r="Q102" s="11" t="str">
        <f t="shared" si="10"/>
        <v/>
      </c>
      <c r="R102" s="11" t="str">
        <f t="shared" si="10"/>
        <v>FT</v>
      </c>
      <c r="S102" s="11" t="str">
        <f t="shared" si="10"/>
        <v/>
      </c>
      <c r="T102" s="11" t="str">
        <f t="shared" si="10"/>
        <v>FT</v>
      </c>
      <c r="U102" s="11" t="str">
        <f t="shared" si="10"/>
        <v>FT</v>
      </c>
      <c r="V102" s="11" t="str">
        <f t="shared" si="10"/>
        <v>FT</v>
      </c>
      <c r="W102" s="11" t="str">
        <f t="shared" si="10"/>
        <v>EACH</v>
      </c>
      <c r="X102" s="11" t="str">
        <f t="shared" si="10"/>
        <v/>
      </c>
      <c r="Y102" s="11" t="str">
        <f t="shared" si="10"/>
        <v/>
      </c>
      <c r="Z102" s="11" t="str">
        <f t="shared" si="10"/>
        <v/>
      </c>
      <c r="AA102" s="11" t="str">
        <f t="shared" si="10"/>
        <v/>
      </c>
      <c r="AB102" s="11" t="str">
        <f t="shared" si="10"/>
        <v/>
      </c>
      <c r="AC102" s="11" t="str">
        <f t="shared" si="10"/>
        <v/>
      </c>
      <c r="AD102" s="11"/>
      <c r="AE102" s="11"/>
    </row>
    <row r="103" spans="2:31" ht="12.75" customHeight="1" x14ac:dyDescent="0.2">
      <c r="B103" s="33"/>
      <c r="D103" s="12"/>
      <c r="E103" s="12"/>
      <c r="F103" s="13"/>
      <c r="G103" s="14"/>
      <c r="H103" s="15" t="s">
        <v>3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>
        <v>1</v>
      </c>
      <c r="D104" s="41" t="s">
        <v>40</v>
      </c>
      <c r="E104" s="41" t="s">
        <v>48</v>
      </c>
      <c r="F104" s="42">
        <v>32347.47</v>
      </c>
      <c r="G104" s="43"/>
      <c r="H104" s="44"/>
      <c r="I104" s="42">
        <v>32356.47</v>
      </c>
      <c r="J104" s="45"/>
      <c r="K104" s="43"/>
      <c r="L104" s="44"/>
      <c r="M104" s="44"/>
      <c r="N104" s="44">
        <v>40</v>
      </c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</row>
    <row r="105" spans="2:31" ht="12.75" customHeight="1" x14ac:dyDescent="0.2">
      <c r="B105" s="34">
        <v>1</v>
      </c>
      <c r="D105" s="41" t="s">
        <v>46</v>
      </c>
      <c r="E105" s="41" t="s">
        <v>48</v>
      </c>
      <c r="F105" s="42">
        <v>32357.38</v>
      </c>
      <c r="G105" s="43"/>
      <c r="H105" s="44"/>
      <c r="I105" s="42">
        <v>32366.39</v>
      </c>
      <c r="J105" s="45"/>
      <c r="K105" s="43"/>
      <c r="L105" s="44"/>
      <c r="M105" s="44"/>
      <c r="N105" s="44">
        <v>51</v>
      </c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</row>
    <row r="106" spans="2:31" ht="12.75" customHeight="1" x14ac:dyDescent="0.2">
      <c r="B106" s="34">
        <v>1</v>
      </c>
      <c r="D106" s="41" t="s">
        <v>35</v>
      </c>
      <c r="E106" s="41" t="s">
        <v>48</v>
      </c>
      <c r="F106" s="42">
        <v>32091</v>
      </c>
      <c r="G106" s="43"/>
      <c r="H106" s="44"/>
      <c r="I106" s="42">
        <v>32385.18</v>
      </c>
      <c r="J106" s="45"/>
      <c r="K106" s="43"/>
      <c r="L106" s="44"/>
      <c r="M106" s="44"/>
      <c r="N106" s="44"/>
      <c r="O106" s="44"/>
      <c r="P106" s="44"/>
      <c r="Q106" s="44"/>
      <c r="R106" s="44">
        <v>294</v>
      </c>
      <c r="S106" s="44"/>
      <c r="T106" s="44">
        <v>12</v>
      </c>
      <c r="U106" s="44"/>
      <c r="V106" s="44"/>
      <c r="W106" s="44">
        <v>1</v>
      </c>
      <c r="X106" s="44"/>
      <c r="Y106" s="44"/>
      <c r="Z106" s="44"/>
      <c r="AA106" s="44"/>
      <c r="AB106" s="44"/>
      <c r="AC106" s="44"/>
      <c r="AD106" s="44"/>
      <c r="AE106" s="44"/>
    </row>
    <row r="107" spans="2:31" ht="12.75" customHeight="1" x14ac:dyDescent="0.2">
      <c r="B107" s="34">
        <v>1</v>
      </c>
      <c r="D107" s="41" t="s">
        <v>34</v>
      </c>
      <c r="E107" s="41" t="s">
        <v>48</v>
      </c>
      <c r="F107" s="42">
        <v>32091</v>
      </c>
      <c r="G107" s="43"/>
      <c r="H107" s="44"/>
      <c r="I107" s="42">
        <v>32385.18</v>
      </c>
      <c r="J107" s="45"/>
      <c r="K107" s="43"/>
      <c r="L107" s="44"/>
      <c r="M107" s="44"/>
      <c r="N107" s="44"/>
      <c r="O107" s="44"/>
      <c r="P107" s="44"/>
      <c r="Q107" s="44"/>
      <c r="R107" s="44">
        <v>294</v>
      </c>
      <c r="S107" s="44"/>
      <c r="T107" s="44"/>
      <c r="U107" s="44">
        <v>12</v>
      </c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</row>
    <row r="108" spans="2:31" ht="12.75" customHeight="1" x14ac:dyDescent="0.2">
      <c r="B108" s="34">
        <v>1</v>
      </c>
      <c r="D108" s="41" t="s">
        <v>36</v>
      </c>
      <c r="E108" s="41" t="s">
        <v>48</v>
      </c>
      <c r="F108" s="42">
        <v>32091</v>
      </c>
      <c r="G108" s="43"/>
      <c r="H108" s="44"/>
      <c r="I108" s="42">
        <v>32385.18</v>
      </c>
      <c r="J108" s="45"/>
      <c r="K108" s="43"/>
      <c r="L108" s="44"/>
      <c r="M108" s="44"/>
      <c r="N108" s="44"/>
      <c r="O108" s="44"/>
      <c r="P108" s="44"/>
      <c r="Q108" s="44"/>
      <c r="R108" s="44">
        <v>294</v>
      </c>
      <c r="S108" s="44"/>
      <c r="T108" s="44"/>
      <c r="U108" s="44">
        <f>43+5</f>
        <v>48</v>
      </c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</row>
    <row r="109" spans="2:31" ht="12.75" customHeight="1" x14ac:dyDescent="0.2">
      <c r="B109" s="34">
        <v>1</v>
      </c>
      <c r="D109" s="41" t="s">
        <v>44</v>
      </c>
      <c r="E109" s="41" t="s">
        <v>48</v>
      </c>
      <c r="F109" s="42">
        <v>32091</v>
      </c>
      <c r="G109" s="43"/>
      <c r="H109" s="44"/>
      <c r="I109" s="42">
        <v>32385.18</v>
      </c>
      <c r="J109" s="45"/>
      <c r="K109" s="43"/>
      <c r="L109" s="44"/>
      <c r="M109" s="44"/>
      <c r="N109" s="44"/>
      <c r="O109" s="44"/>
      <c r="P109" s="44"/>
      <c r="Q109" s="44"/>
      <c r="R109" s="44">
        <v>294</v>
      </c>
      <c r="S109" s="44"/>
      <c r="T109" s="44"/>
      <c r="U109" s="44">
        <v>25</v>
      </c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2:31" ht="12.75" customHeight="1" x14ac:dyDescent="0.2">
      <c r="B110" s="34">
        <v>1</v>
      </c>
      <c r="D110" s="41" t="s">
        <v>45</v>
      </c>
      <c r="E110" s="41" t="s">
        <v>48</v>
      </c>
      <c r="F110" s="42">
        <v>32250</v>
      </c>
      <c r="G110" s="43"/>
      <c r="H110" s="44"/>
      <c r="I110" s="42">
        <v>32389.69</v>
      </c>
      <c r="J110" s="45"/>
      <c r="K110" s="43"/>
      <c r="L110" s="44"/>
      <c r="M110" s="44"/>
      <c r="N110" s="44"/>
      <c r="O110" s="44"/>
      <c r="P110" s="44"/>
      <c r="Q110" s="44"/>
      <c r="R110" s="44">
        <v>140</v>
      </c>
      <c r="S110" s="44"/>
      <c r="T110" s="44"/>
      <c r="U110" s="44">
        <f>5+43</f>
        <v>48</v>
      </c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</row>
    <row r="111" spans="2:31" ht="12.75" customHeight="1" x14ac:dyDescent="0.2">
      <c r="B111" s="34">
        <v>1</v>
      </c>
      <c r="D111" s="41" t="s">
        <v>43</v>
      </c>
      <c r="E111" s="41" t="s">
        <v>48</v>
      </c>
      <c r="F111" s="42">
        <v>32250</v>
      </c>
      <c r="G111" s="43"/>
      <c r="H111" s="44"/>
      <c r="I111" s="42">
        <v>32389.69</v>
      </c>
      <c r="J111" s="45"/>
      <c r="K111" s="43"/>
      <c r="L111" s="44"/>
      <c r="M111" s="44"/>
      <c r="N111" s="44"/>
      <c r="O111" s="44"/>
      <c r="P111" s="44"/>
      <c r="Q111" s="44"/>
      <c r="R111" s="44">
        <v>140</v>
      </c>
      <c r="S111" s="44"/>
      <c r="T111" s="44"/>
      <c r="U111" s="44">
        <v>25</v>
      </c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</row>
    <row r="112" spans="2:31" ht="12.75" customHeight="1" x14ac:dyDescent="0.2">
      <c r="B112" s="34">
        <v>1</v>
      </c>
      <c r="D112" s="41" t="s">
        <v>72</v>
      </c>
      <c r="E112" s="41" t="s">
        <v>48</v>
      </c>
      <c r="F112" s="42">
        <v>32250</v>
      </c>
      <c r="G112" s="43"/>
      <c r="H112" s="44"/>
      <c r="I112" s="42">
        <v>32389.69</v>
      </c>
      <c r="J112" s="45"/>
      <c r="K112" s="43"/>
      <c r="L112" s="44"/>
      <c r="M112" s="44"/>
      <c r="N112" s="44"/>
      <c r="O112" s="44"/>
      <c r="P112" s="44"/>
      <c r="Q112" s="44"/>
      <c r="R112" s="44">
        <v>140</v>
      </c>
      <c r="S112" s="44"/>
      <c r="T112" s="44"/>
      <c r="U112" s="44">
        <v>12</v>
      </c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</row>
    <row r="113" spans="2:31" ht="12.75" customHeight="1" x14ac:dyDescent="0.2">
      <c r="B113" s="34">
        <v>1</v>
      </c>
      <c r="D113" s="41" t="s">
        <v>73</v>
      </c>
      <c r="E113" s="41" t="s">
        <v>48</v>
      </c>
      <c r="F113" s="42">
        <v>32250</v>
      </c>
      <c r="G113" s="43"/>
      <c r="H113" s="44"/>
      <c r="I113" s="42">
        <v>32389.69</v>
      </c>
      <c r="J113" s="45"/>
      <c r="K113" s="43"/>
      <c r="L113" s="44"/>
      <c r="M113" s="44"/>
      <c r="N113" s="44"/>
      <c r="O113" s="44"/>
      <c r="P113" s="44"/>
      <c r="Q113" s="44"/>
      <c r="R113" s="44">
        <v>140</v>
      </c>
      <c r="S113" s="44"/>
      <c r="T113" s="44">
        <v>10</v>
      </c>
      <c r="U113" s="44"/>
      <c r="V113" s="44"/>
      <c r="W113" s="44">
        <v>1</v>
      </c>
      <c r="X113" s="44"/>
      <c r="Y113" s="44"/>
      <c r="Z113" s="44"/>
      <c r="AA113" s="44"/>
      <c r="AB113" s="44"/>
      <c r="AC113" s="44"/>
      <c r="AD113" s="44"/>
      <c r="AE113" s="44"/>
    </row>
    <row r="114" spans="2:31" ht="12.75" customHeight="1" x14ac:dyDescent="0.2">
      <c r="B114" s="34"/>
      <c r="D114" s="41"/>
      <c r="E114" s="41"/>
      <c r="F114" s="42"/>
      <c r="G114" s="43"/>
      <c r="H114" s="44"/>
      <c r="I114" s="42"/>
      <c r="J114" s="45"/>
      <c r="K114" s="43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</row>
    <row r="115" spans="2:31" ht="12.75" customHeight="1" x14ac:dyDescent="0.2">
      <c r="B115" s="34">
        <v>1</v>
      </c>
      <c r="D115" s="41" t="s">
        <v>33</v>
      </c>
      <c r="E115" s="41" t="s">
        <v>62</v>
      </c>
      <c r="F115" s="42">
        <v>32599.42</v>
      </c>
      <c r="G115" s="43"/>
      <c r="H115" s="44"/>
      <c r="I115" s="42">
        <v>32999.42</v>
      </c>
      <c r="J115" s="45"/>
      <c r="K115" s="44"/>
      <c r="L115" s="44">
        <v>23</v>
      </c>
      <c r="M115" s="44"/>
      <c r="N115" s="44"/>
      <c r="O115" s="44"/>
      <c r="P115" s="44">
        <v>0.27</v>
      </c>
      <c r="Q115" s="44"/>
      <c r="R115" s="44"/>
      <c r="S115" s="44"/>
      <c r="T115" s="44"/>
      <c r="U115" s="44"/>
      <c r="V115" s="44">
        <v>23</v>
      </c>
      <c r="W115" s="44"/>
      <c r="X115" s="44"/>
      <c r="Y115" s="44"/>
      <c r="Z115" s="44"/>
      <c r="AA115" s="44"/>
      <c r="AB115" s="44"/>
      <c r="AC115" s="44"/>
      <c r="AD115" s="44"/>
      <c r="AE115" s="44"/>
    </row>
    <row r="116" spans="2:31" ht="12.75" customHeight="1" x14ac:dyDescent="0.2">
      <c r="B116" s="34">
        <v>1</v>
      </c>
      <c r="D116" s="41" t="s">
        <v>35</v>
      </c>
      <c r="E116" s="41" t="s">
        <v>62</v>
      </c>
      <c r="F116" s="42">
        <v>32581.18</v>
      </c>
      <c r="G116" s="43"/>
      <c r="H116" s="44"/>
      <c r="I116" s="42">
        <v>32900</v>
      </c>
      <c r="J116" s="45"/>
      <c r="K116" s="44"/>
      <c r="L116" s="44"/>
      <c r="M116" s="44"/>
      <c r="N116" s="44"/>
      <c r="O116" s="44"/>
      <c r="P116" s="44"/>
      <c r="Q116" s="44"/>
      <c r="R116" s="48">
        <f>ROUNDUP(I116-F116,0)</f>
        <v>319</v>
      </c>
      <c r="S116" s="44"/>
      <c r="T116" s="44">
        <v>10</v>
      </c>
      <c r="U116" s="44"/>
      <c r="V116" s="44"/>
      <c r="W116" s="44">
        <v>1</v>
      </c>
      <c r="X116" s="44"/>
      <c r="Y116" s="44"/>
      <c r="Z116" s="44"/>
      <c r="AA116" s="44"/>
      <c r="AB116" s="44"/>
      <c r="AC116" s="44"/>
      <c r="AD116" s="44"/>
      <c r="AE116" s="44"/>
    </row>
    <row r="117" spans="2:31" ht="12.75" customHeight="1" x14ac:dyDescent="0.2">
      <c r="B117" s="34">
        <v>1</v>
      </c>
      <c r="D117" s="41" t="s">
        <v>34</v>
      </c>
      <c r="E117" s="41" t="s">
        <v>62</v>
      </c>
      <c r="F117" s="42">
        <v>32581.18</v>
      </c>
      <c r="G117" s="43"/>
      <c r="H117" s="44"/>
      <c r="I117" s="42">
        <v>32900</v>
      </c>
      <c r="J117" s="45"/>
      <c r="K117" s="43"/>
      <c r="L117" s="44"/>
      <c r="M117" s="44"/>
      <c r="N117" s="44"/>
      <c r="O117" s="43"/>
      <c r="P117" s="44"/>
      <c r="Q117" s="44"/>
      <c r="R117" s="48">
        <f t="shared" ref="R117:R124" si="11">ROUNDUP(I117-F117,0)</f>
        <v>319</v>
      </c>
      <c r="S117" s="44"/>
      <c r="T117" s="44"/>
      <c r="U117" s="44">
        <v>12</v>
      </c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</row>
    <row r="118" spans="2:31" ht="12.75" customHeight="1" x14ac:dyDescent="0.2">
      <c r="B118" s="34">
        <v>1</v>
      </c>
      <c r="D118" s="41" t="s">
        <v>36</v>
      </c>
      <c r="E118" s="41" t="s">
        <v>62</v>
      </c>
      <c r="F118" s="42">
        <v>32581.18</v>
      </c>
      <c r="G118" s="43"/>
      <c r="H118" s="44"/>
      <c r="I118" s="42">
        <v>32900</v>
      </c>
      <c r="J118" s="45"/>
      <c r="K118" s="43"/>
      <c r="L118" s="44"/>
      <c r="M118" s="44"/>
      <c r="N118" s="44"/>
      <c r="O118" s="43"/>
      <c r="P118" s="44"/>
      <c r="Q118" s="44"/>
      <c r="R118" s="48">
        <f t="shared" si="11"/>
        <v>319</v>
      </c>
      <c r="S118" s="44"/>
      <c r="T118" s="44"/>
      <c r="U118" s="44">
        <f>5+50</f>
        <v>55</v>
      </c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</row>
    <row r="119" spans="2:31" ht="12.75" customHeight="1" x14ac:dyDescent="0.2">
      <c r="B119" s="34">
        <v>1</v>
      </c>
      <c r="D119" s="41" t="s">
        <v>44</v>
      </c>
      <c r="E119" s="41" t="s">
        <v>62</v>
      </c>
      <c r="F119" s="42">
        <v>32700</v>
      </c>
      <c r="G119" s="43"/>
      <c r="H119" s="44"/>
      <c r="I119" s="42">
        <v>32900</v>
      </c>
      <c r="J119" s="45"/>
      <c r="K119" s="43"/>
      <c r="L119" s="44"/>
      <c r="M119" s="44"/>
      <c r="N119" s="44"/>
      <c r="O119" s="43"/>
      <c r="P119" s="44"/>
      <c r="Q119" s="44"/>
      <c r="R119" s="48">
        <f t="shared" si="11"/>
        <v>200</v>
      </c>
      <c r="S119" s="44"/>
      <c r="T119" s="44"/>
      <c r="U119" s="44">
        <v>2</v>
      </c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</row>
    <row r="120" spans="2:31" ht="12.75" customHeight="1" x14ac:dyDescent="0.2">
      <c r="B120" s="34">
        <v>1</v>
      </c>
      <c r="D120" s="41" t="s">
        <v>45</v>
      </c>
      <c r="E120" s="41" t="s">
        <v>62</v>
      </c>
      <c r="F120" s="42">
        <v>32581.18</v>
      </c>
      <c r="G120" s="43"/>
      <c r="H120" s="44"/>
      <c r="I120" s="42">
        <v>32900</v>
      </c>
      <c r="J120" s="45"/>
      <c r="K120" s="43"/>
      <c r="L120" s="44"/>
      <c r="M120" s="44"/>
      <c r="N120" s="44"/>
      <c r="O120" s="43"/>
      <c r="P120" s="44"/>
      <c r="Q120" s="44"/>
      <c r="R120" s="48">
        <f t="shared" si="11"/>
        <v>319</v>
      </c>
      <c r="S120" s="44"/>
      <c r="T120" s="44"/>
      <c r="U120" s="44">
        <v>25</v>
      </c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</row>
    <row r="121" spans="2:31" ht="12.75" customHeight="1" x14ac:dyDescent="0.2">
      <c r="B121" s="34">
        <v>1</v>
      </c>
      <c r="D121" s="41" t="s">
        <v>43</v>
      </c>
      <c r="E121" s="41" t="s">
        <v>62</v>
      </c>
      <c r="F121" s="42">
        <v>32585.69</v>
      </c>
      <c r="G121" s="43"/>
      <c r="H121" s="44"/>
      <c r="I121" s="42">
        <v>32826.339999999997</v>
      </c>
      <c r="J121" s="45"/>
      <c r="K121" s="43"/>
      <c r="L121" s="44"/>
      <c r="M121" s="44"/>
      <c r="N121" s="44"/>
      <c r="O121" s="43"/>
      <c r="P121" s="44"/>
      <c r="Q121" s="44"/>
      <c r="R121" s="48">
        <f t="shared" si="11"/>
        <v>241</v>
      </c>
      <c r="S121" s="44"/>
      <c r="T121" s="44">
        <v>25</v>
      </c>
      <c r="U121" s="44">
        <v>48</v>
      </c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</row>
    <row r="122" spans="2:31" ht="12.75" customHeight="1" x14ac:dyDescent="0.2">
      <c r="B122" s="34">
        <v>1</v>
      </c>
      <c r="D122" s="41" t="s">
        <v>72</v>
      </c>
      <c r="E122" s="41" t="s">
        <v>62</v>
      </c>
      <c r="F122" s="42">
        <v>32585.69</v>
      </c>
      <c r="G122" s="43"/>
      <c r="H122" s="44"/>
      <c r="I122" s="42">
        <v>32826.339999999997</v>
      </c>
      <c r="J122" s="45"/>
      <c r="K122" s="43"/>
      <c r="L122" s="44"/>
      <c r="M122" s="44"/>
      <c r="N122" s="44"/>
      <c r="O122" s="43"/>
      <c r="P122" s="44"/>
      <c r="Q122" s="44"/>
      <c r="R122" s="48">
        <f t="shared" si="11"/>
        <v>241</v>
      </c>
      <c r="S122" s="44"/>
      <c r="T122" s="44"/>
      <c r="U122" s="44">
        <v>5</v>
      </c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</row>
    <row r="123" spans="2:31" ht="12.75" customHeight="1" x14ac:dyDescent="0.2">
      <c r="B123" s="34">
        <v>1</v>
      </c>
      <c r="D123" s="41" t="s">
        <v>73</v>
      </c>
      <c r="E123" s="41" t="s">
        <v>62</v>
      </c>
      <c r="F123" s="42">
        <v>32585.69</v>
      </c>
      <c r="G123" s="43"/>
      <c r="H123" s="44"/>
      <c r="I123" s="42">
        <v>32826.339999999997</v>
      </c>
      <c r="J123" s="45"/>
      <c r="K123" s="43"/>
      <c r="L123" s="44"/>
      <c r="M123" s="44"/>
      <c r="N123" s="44"/>
      <c r="O123" s="43"/>
      <c r="P123" s="44"/>
      <c r="Q123" s="44"/>
      <c r="R123" s="48">
        <f t="shared" si="11"/>
        <v>241</v>
      </c>
      <c r="S123" s="44"/>
      <c r="T123" s="44">
        <v>10</v>
      </c>
      <c r="U123" s="44"/>
      <c r="V123" s="44"/>
      <c r="W123" s="44">
        <v>1</v>
      </c>
      <c r="X123" s="44"/>
      <c r="Y123" s="44"/>
      <c r="Z123" s="44"/>
      <c r="AA123" s="44"/>
      <c r="AB123" s="44"/>
      <c r="AC123" s="44"/>
      <c r="AD123" s="44"/>
      <c r="AE123" s="44"/>
    </row>
    <row r="124" spans="2:31" ht="12.75" customHeight="1" x14ac:dyDescent="0.2">
      <c r="B124" s="34">
        <v>1</v>
      </c>
      <c r="D124" s="41" t="s">
        <v>74</v>
      </c>
      <c r="E124" s="41" t="s">
        <v>62</v>
      </c>
      <c r="F124" s="42">
        <v>32585.69</v>
      </c>
      <c r="G124" s="43"/>
      <c r="H124" s="44"/>
      <c r="I124" s="42">
        <v>32826.339999999997</v>
      </c>
      <c r="J124" s="45"/>
      <c r="K124" s="43"/>
      <c r="L124" s="44"/>
      <c r="M124" s="44"/>
      <c r="N124" s="44"/>
      <c r="O124" s="43"/>
      <c r="P124" s="44"/>
      <c r="Q124" s="44"/>
      <c r="R124" s="48">
        <f t="shared" si="11"/>
        <v>241</v>
      </c>
      <c r="S124" s="44"/>
      <c r="T124" s="44"/>
      <c r="U124" s="44">
        <v>12</v>
      </c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</row>
    <row r="125" spans="2:31" s="40" customFormat="1" ht="12.75" customHeight="1" x14ac:dyDescent="0.2">
      <c r="B125" s="46"/>
      <c r="D125" s="41"/>
      <c r="E125" s="41"/>
      <c r="F125" s="42"/>
      <c r="G125" s="43"/>
      <c r="H125" s="44"/>
      <c r="I125" s="42"/>
      <c r="J125" s="45"/>
      <c r="K125" s="43"/>
      <c r="L125" s="44"/>
      <c r="M125" s="44"/>
      <c r="N125" s="44"/>
      <c r="O125" s="43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</row>
    <row r="126" spans="2:31" s="40" customFormat="1" ht="12.75" customHeight="1" x14ac:dyDescent="0.2">
      <c r="B126" s="46"/>
      <c r="D126" s="41"/>
      <c r="E126" s="41"/>
      <c r="F126" s="42"/>
      <c r="G126" s="43"/>
      <c r="H126" s="44"/>
      <c r="I126" s="42"/>
      <c r="J126" s="45"/>
      <c r="K126" s="43"/>
      <c r="L126" s="44"/>
      <c r="M126" s="44"/>
      <c r="N126" s="44"/>
      <c r="O126" s="43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</row>
    <row r="127" spans="2:31" ht="12.75" customHeight="1" x14ac:dyDescent="0.2">
      <c r="B127" s="34"/>
      <c r="D127" s="41"/>
      <c r="E127" s="41"/>
      <c r="F127" s="42"/>
      <c r="G127" s="43"/>
      <c r="H127" s="44"/>
      <c r="I127" s="42"/>
      <c r="J127" s="45"/>
      <c r="K127" s="43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</row>
    <row r="128" spans="2:31" ht="12.75" customHeight="1" x14ac:dyDescent="0.2">
      <c r="B128" s="34"/>
      <c r="D128" s="41"/>
      <c r="E128" s="41"/>
      <c r="F128" s="42"/>
      <c r="G128" s="43"/>
      <c r="H128" s="44"/>
      <c r="I128" s="42"/>
      <c r="J128" s="45"/>
      <c r="K128" s="43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</row>
    <row r="129" spans="2:31" ht="12.75" customHeight="1" x14ac:dyDescent="0.2">
      <c r="B129" s="34"/>
      <c r="D129" s="41"/>
      <c r="E129" s="41"/>
      <c r="F129" s="42"/>
      <c r="G129" s="43"/>
      <c r="H129" s="44"/>
      <c r="I129" s="42"/>
      <c r="J129" s="45"/>
      <c r="K129" s="43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</row>
    <row r="130" spans="2:31" ht="12.75" customHeight="1" x14ac:dyDescent="0.2">
      <c r="B130" s="34"/>
      <c r="D130" s="41"/>
      <c r="E130" s="41"/>
      <c r="F130" s="42"/>
      <c r="G130" s="43"/>
      <c r="H130" s="44"/>
      <c r="I130" s="42"/>
      <c r="J130" s="45"/>
      <c r="K130" s="43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</row>
    <row r="131" spans="2:31" ht="12.75" customHeight="1" x14ac:dyDescent="0.2">
      <c r="B131" s="34"/>
      <c r="D131" s="41"/>
      <c r="E131" s="41"/>
      <c r="F131" s="42"/>
      <c r="G131" s="43"/>
      <c r="H131" s="44"/>
      <c r="I131" s="42"/>
      <c r="J131" s="45"/>
      <c r="K131" s="43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</row>
    <row r="132" spans="2:31" ht="12.75" customHeight="1" x14ac:dyDescent="0.2">
      <c r="B132" s="34"/>
      <c r="D132" s="41"/>
      <c r="E132" s="41"/>
      <c r="F132" s="42"/>
      <c r="G132" s="43"/>
      <c r="H132" s="44"/>
      <c r="I132" s="42"/>
      <c r="J132" s="45"/>
      <c r="K132" s="43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</row>
    <row r="133" spans="2:31" ht="12.75" customHeight="1" x14ac:dyDescent="0.2">
      <c r="B133" s="34"/>
      <c r="D133" s="41"/>
      <c r="E133" s="41"/>
      <c r="F133" s="42"/>
      <c r="G133" s="43"/>
      <c r="H133" s="44"/>
      <c r="I133" s="42"/>
      <c r="J133" s="45"/>
      <c r="K133" s="43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</row>
    <row r="134" spans="2:31" ht="12.75" customHeight="1" x14ac:dyDescent="0.2">
      <c r="B134" s="34"/>
      <c r="D134" s="41"/>
      <c r="E134" s="41"/>
      <c r="F134" s="42"/>
      <c r="G134" s="43"/>
      <c r="H134" s="44"/>
      <c r="I134" s="42"/>
      <c r="J134" s="45"/>
      <c r="K134" s="43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</row>
    <row r="135" spans="2:31" ht="12.75" customHeight="1" x14ac:dyDescent="0.2">
      <c r="B135" s="34"/>
      <c r="D135" s="41"/>
      <c r="E135" s="41"/>
      <c r="F135" s="42"/>
      <c r="G135" s="43"/>
      <c r="H135" s="44"/>
      <c r="I135" s="42"/>
      <c r="J135" s="45"/>
      <c r="K135" s="43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</row>
    <row r="136" spans="2:31" ht="12.75" customHeight="1" x14ac:dyDescent="0.2">
      <c r="B136" s="34"/>
      <c r="D136" s="41"/>
      <c r="E136" s="41"/>
      <c r="F136" s="42"/>
      <c r="G136" s="43"/>
      <c r="H136" s="44"/>
      <c r="I136" s="42"/>
      <c r="J136" s="45"/>
      <c r="K136" s="43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</row>
    <row r="137" spans="2:31" ht="12.75" customHeight="1" x14ac:dyDescent="0.2">
      <c r="B137" s="34"/>
      <c r="D137" s="41"/>
      <c r="E137" s="41"/>
      <c r="F137" s="42"/>
      <c r="G137" s="43"/>
      <c r="H137" s="44"/>
      <c r="I137" s="42"/>
      <c r="J137" s="45"/>
      <c r="K137" s="43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</row>
    <row r="138" spans="2:31" ht="12.75" customHeight="1" x14ac:dyDescent="0.2">
      <c r="B138" s="34"/>
      <c r="D138" s="41"/>
      <c r="E138" s="41"/>
      <c r="F138" s="42"/>
      <c r="G138" s="43"/>
      <c r="H138" s="44"/>
      <c r="I138" s="42"/>
      <c r="J138" s="45"/>
      <c r="K138" s="43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</row>
    <row r="139" spans="2:31" ht="12.75" customHeight="1" x14ac:dyDescent="0.2">
      <c r="B139" s="34"/>
      <c r="D139" s="41"/>
      <c r="E139" s="41"/>
      <c r="F139" s="42"/>
      <c r="G139" s="43"/>
      <c r="H139" s="44"/>
      <c r="I139" s="42"/>
      <c r="J139" s="45"/>
      <c r="K139" s="43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</row>
    <row r="140" spans="2:31" ht="12.75" customHeight="1" x14ac:dyDescent="0.2">
      <c r="B140" s="34"/>
      <c r="D140" s="41"/>
      <c r="E140" s="41"/>
      <c r="F140" s="42"/>
      <c r="G140" s="43"/>
      <c r="H140" s="44"/>
      <c r="I140" s="42"/>
      <c r="J140" s="45"/>
      <c r="K140" s="43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</row>
    <row r="141" spans="2:31" ht="12.75" customHeight="1" x14ac:dyDescent="0.2">
      <c r="B141" s="34"/>
      <c r="D141" s="41"/>
      <c r="E141" s="41"/>
      <c r="F141" s="42"/>
      <c r="G141" s="43"/>
      <c r="H141" s="44"/>
      <c r="I141" s="42"/>
      <c r="J141" s="45"/>
      <c r="K141" s="43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</row>
    <row r="142" spans="2:31" ht="12.75" customHeight="1" x14ac:dyDescent="0.2">
      <c r="B142" s="34"/>
      <c r="D142" s="41"/>
      <c r="E142" s="41"/>
      <c r="F142" s="42"/>
      <c r="G142" s="43"/>
      <c r="H142" s="44"/>
      <c r="I142" s="42"/>
      <c r="J142" s="45"/>
      <c r="K142" s="43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</row>
    <row r="143" spans="2:31" ht="12.75" customHeight="1" x14ac:dyDescent="0.2">
      <c r="B143" s="34"/>
      <c r="D143" s="41"/>
      <c r="E143" s="41"/>
      <c r="F143" s="42"/>
      <c r="G143" s="43"/>
      <c r="H143" s="44"/>
      <c r="I143" s="42"/>
      <c r="J143" s="45"/>
      <c r="K143" s="43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</row>
    <row r="144" spans="2:31" ht="12.75" customHeight="1" x14ac:dyDescent="0.2">
      <c r="B144" s="34"/>
      <c r="D144" s="41"/>
      <c r="E144" s="41"/>
      <c r="F144" s="42"/>
      <c r="G144" s="43"/>
      <c r="H144" s="44"/>
      <c r="I144" s="42"/>
      <c r="J144" s="45"/>
      <c r="K144" s="43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</row>
    <row r="145" spans="2:31" ht="12.75" customHeight="1" x14ac:dyDescent="0.2">
      <c r="B145" s="34"/>
      <c r="D145" s="41"/>
      <c r="E145" s="41"/>
      <c r="F145" s="42"/>
      <c r="G145" s="43"/>
      <c r="H145" s="44"/>
      <c r="I145" s="42"/>
      <c r="J145" s="45"/>
      <c r="K145" s="43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</row>
    <row r="146" spans="2:31" ht="12.75" customHeight="1" x14ac:dyDescent="0.2">
      <c r="B146" s="34"/>
      <c r="D146" s="41"/>
      <c r="E146" s="41"/>
      <c r="F146" s="42"/>
      <c r="G146" s="43"/>
      <c r="H146" s="44"/>
      <c r="I146" s="42"/>
      <c r="J146" s="45"/>
      <c r="K146" s="43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</row>
    <row r="147" spans="2:31" ht="12.75" customHeight="1" x14ac:dyDescent="0.2">
      <c r="B147" s="34"/>
      <c r="D147" s="41"/>
      <c r="E147" s="41"/>
      <c r="F147" s="42"/>
      <c r="G147" s="43"/>
      <c r="H147" s="44"/>
      <c r="I147" s="42"/>
      <c r="J147" s="45"/>
      <c r="K147" s="43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</row>
    <row r="148" spans="2:31" ht="12.75" customHeight="1" x14ac:dyDescent="0.2">
      <c r="B148" s="34"/>
      <c r="D148" s="41"/>
      <c r="E148" s="41"/>
      <c r="F148" s="42"/>
      <c r="G148" s="43"/>
      <c r="H148" s="44"/>
      <c r="I148" s="42"/>
      <c r="J148" s="45"/>
      <c r="K148" s="43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</row>
    <row r="149" spans="2:31" ht="12.75" customHeight="1" x14ac:dyDescent="0.2">
      <c r="B149" s="34"/>
      <c r="D149" s="41"/>
      <c r="E149" s="41"/>
      <c r="F149" s="42"/>
      <c r="G149" s="43"/>
      <c r="H149" s="44"/>
      <c r="I149" s="42"/>
      <c r="J149" s="45"/>
      <c r="K149" s="43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</row>
    <row r="150" spans="2:31" ht="12.75" customHeight="1" x14ac:dyDescent="0.2">
      <c r="B150" s="34"/>
      <c r="D150" s="41"/>
      <c r="E150" s="41"/>
      <c r="F150" s="42"/>
      <c r="G150" s="43"/>
      <c r="H150" s="44"/>
      <c r="I150" s="42"/>
      <c r="J150" s="45"/>
      <c r="K150" s="43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</row>
    <row r="151" spans="2:31" ht="12.75" customHeight="1" x14ac:dyDescent="0.2">
      <c r="B151" s="34"/>
      <c r="D151" s="41"/>
      <c r="E151" s="41"/>
      <c r="F151" s="42"/>
      <c r="G151" s="43"/>
      <c r="H151" s="44"/>
      <c r="I151" s="42"/>
      <c r="J151" s="45"/>
      <c r="K151" s="43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</row>
    <row r="152" spans="2:31" ht="12.75" customHeight="1" x14ac:dyDescent="0.2">
      <c r="B152" s="34"/>
      <c r="D152" s="41"/>
      <c r="E152" s="41"/>
      <c r="F152" s="42"/>
      <c r="G152" s="43"/>
      <c r="H152" s="44"/>
      <c r="I152" s="42"/>
      <c r="J152" s="45"/>
      <c r="K152" s="43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</row>
    <row r="153" spans="2:31" ht="12.75" customHeight="1" x14ac:dyDescent="0.2">
      <c r="B153" s="34"/>
      <c r="D153" s="41"/>
      <c r="E153" s="41"/>
      <c r="F153" s="42"/>
      <c r="G153" s="43"/>
      <c r="H153" s="44"/>
      <c r="I153" s="42"/>
      <c r="J153" s="45"/>
      <c r="K153" s="43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</row>
    <row r="154" spans="2:31" ht="12.75" customHeight="1" x14ac:dyDescent="0.2">
      <c r="B154" s="34"/>
      <c r="D154" s="41"/>
      <c r="E154" s="41"/>
      <c r="F154" s="42"/>
      <c r="G154" s="43"/>
      <c r="H154" s="44"/>
      <c r="I154" s="42"/>
      <c r="J154" s="45"/>
      <c r="K154" s="43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</row>
    <row r="155" spans="2:31" ht="12.75" customHeight="1" x14ac:dyDescent="0.2">
      <c r="B155" s="34"/>
      <c r="D155" s="41"/>
      <c r="E155" s="41"/>
      <c r="F155" s="42"/>
      <c r="G155" s="43"/>
      <c r="H155" s="44"/>
      <c r="I155" s="42"/>
      <c r="J155" s="45"/>
      <c r="K155" s="43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</row>
    <row r="156" spans="2:31" ht="12.75" customHeight="1" x14ac:dyDescent="0.2">
      <c r="B156" s="34"/>
      <c r="D156" s="41"/>
      <c r="E156" s="41"/>
      <c r="F156" s="42"/>
      <c r="G156" s="43"/>
      <c r="H156" s="44"/>
      <c r="I156" s="42"/>
      <c r="J156" s="45"/>
      <c r="K156" s="43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</row>
    <row r="157" spans="2:31" ht="12.75" customHeight="1" x14ac:dyDescent="0.2">
      <c r="B157" s="34"/>
      <c r="D157" s="41"/>
      <c r="E157" s="41"/>
      <c r="F157" s="42"/>
      <c r="G157" s="43"/>
      <c r="H157" s="44"/>
      <c r="I157" s="42"/>
      <c r="J157" s="45"/>
      <c r="K157" s="43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</row>
    <row r="158" spans="2:31" ht="12.75" customHeight="1" x14ac:dyDescent="0.2">
      <c r="B158" s="34"/>
      <c r="D158" s="41"/>
      <c r="E158" s="41"/>
      <c r="F158" s="42"/>
      <c r="G158" s="43"/>
      <c r="H158" s="44"/>
      <c r="I158" s="42"/>
      <c r="J158" s="45"/>
      <c r="K158" s="43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</row>
    <row r="159" spans="2:31" ht="12.75" customHeight="1" x14ac:dyDescent="0.2">
      <c r="B159" s="34"/>
      <c r="D159" s="41"/>
      <c r="E159" s="41"/>
      <c r="F159" s="42"/>
      <c r="G159" s="43"/>
      <c r="H159" s="44"/>
      <c r="I159" s="42"/>
      <c r="J159" s="45"/>
      <c r="K159" s="43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</row>
    <row r="160" spans="2:31" ht="12.75" customHeight="1" x14ac:dyDescent="0.2">
      <c r="B160" s="34"/>
      <c r="D160" s="41"/>
      <c r="E160" s="41"/>
      <c r="F160" s="42"/>
      <c r="G160" s="43"/>
      <c r="H160" s="44"/>
      <c r="I160" s="42"/>
      <c r="J160" s="45"/>
      <c r="K160" s="43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</row>
    <row r="161" spans="2:31" ht="12.75" customHeight="1" x14ac:dyDescent="0.2">
      <c r="B161" s="34"/>
      <c r="D161" s="41"/>
      <c r="E161" s="41"/>
      <c r="F161" s="42"/>
      <c r="G161" s="43"/>
      <c r="H161" s="44"/>
      <c r="I161" s="42"/>
      <c r="J161" s="45"/>
      <c r="K161" s="43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</row>
    <row r="162" spans="2:31" ht="12.75" customHeight="1" thickBot="1" x14ac:dyDescent="0.25">
      <c r="B162" s="35"/>
      <c r="D162" s="41"/>
      <c r="E162" s="41"/>
      <c r="F162" s="42"/>
      <c r="G162" s="43"/>
      <c r="H162" s="44"/>
      <c r="I162" s="42"/>
      <c r="J162" s="45"/>
      <c r="K162" s="43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</row>
    <row r="163" spans="2:31" ht="12.75" customHeight="1" x14ac:dyDescent="0.2">
      <c r="B163" s="5" t="s">
        <v>13</v>
      </c>
      <c r="D163" s="67" t="s">
        <v>4</v>
      </c>
      <c r="E163" s="68"/>
      <c r="F163" s="68"/>
      <c r="G163" s="68"/>
      <c r="H163" s="68"/>
      <c r="I163" s="68"/>
      <c r="J163" s="69"/>
      <c r="K163" s="22" t="str">
        <f t="shared" ref="K163:AA163" si="12">IF(K87="","",IF(K102="",IF(SUM(COUNTIF(K103:K162,"LS")+COUNTIF(K103:K162,"LUMP"))&gt;0,"LS",""),IF(SUM(K103:K162)&gt;0,ROUNDUP(SUM(K103:K162),0),"")))</f>
        <v/>
      </c>
      <c r="L163" s="22">
        <f t="shared" si="12"/>
        <v>23</v>
      </c>
      <c r="M163" s="22" t="str">
        <f t="shared" si="12"/>
        <v/>
      </c>
      <c r="N163" s="22">
        <f t="shared" si="12"/>
        <v>91</v>
      </c>
      <c r="O163" s="22" t="str">
        <f t="shared" si="12"/>
        <v/>
      </c>
      <c r="P163" s="22">
        <f t="shared" si="12"/>
        <v>1</v>
      </c>
      <c r="Q163" s="22" t="str">
        <f t="shared" si="12"/>
        <v/>
      </c>
      <c r="R163" s="22">
        <f t="shared" si="12"/>
        <v>4176</v>
      </c>
      <c r="S163" s="22" t="str">
        <f t="shared" si="12"/>
        <v/>
      </c>
      <c r="T163" s="22">
        <f t="shared" si="12"/>
        <v>67</v>
      </c>
      <c r="U163" s="22">
        <f t="shared" si="12"/>
        <v>329</v>
      </c>
      <c r="V163" s="22">
        <f t="shared" si="12"/>
        <v>23</v>
      </c>
      <c r="W163" s="22">
        <f t="shared" si="12"/>
        <v>4</v>
      </c>
      <c r="X163" s="22" t="str">
        <f t="shared" si="12"/>
        <v/>
      </c>
      <c r="Y163" s="22" t="str">
        <f t="shared" si="12"/>
        <v/>
      </c>
      <c r="Z163" s="22" t="str">
        <f t="shared" si="12"/>
        <v/>
      </c>
      <c r="AA163" s="22" t="str">
        <f t="shared" si="12"/>
        <v/>
      </c>
      <c r="AB163" s="22"/>
      <c r="AC163" s="22" t="str">
        <f>IF(AC87="","",IF(AC102="",IF(SUM(COUNTIF(AC103:AC162,"LS")+COUNTIF(AC103:AC162,"LUMP"))&gt;0,"LS",""),IF(SUM(AC103:AC162)&gt;0,ROUNDUP(SUM(AC103:AC162),0),"")))</f>
        <v/>
      </c>
      <c r="AD163" s="22" t="str">
        <f>IF(AD87="","",IF(AD102="",IF(SUM(COUNTIF(AD103:AD162,"LS")+COUNTIF(AD103:AD162,"LUMP"))&gt;0,"LS",""),IF(SUM(AD103:AD162)&gt;0,ROUNDUP(SUM(AD103:AD162),0),"")))</f>
        <v/>
      </c>
      <c r="AE163" s="22" t="str">
        <f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32" t="s">
        <v>11</v>
      </c>
      <c r="D165" s="49">
        <f>D86+1</f>
        <v>3</v>
      </c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</row>
    <row r="166" spans="2:31" ht="12.75" customHeight="1" thickBot="1" x14ac:dyDescent="0.25">
      <c r="B166" s="36"/>
      <c r="D166" s="50" t="s">
        <v>9</v>
      </c>
      <c r="E166" s="50"/>
      <c r="F166" s="50"/>
      <c r="G166" s="50"/>
      <c r="H166" s="50"/>
      <c r="I166" s="50"/>
      <c r="J166" s="5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51" t="s">
        <v>10</v>
      </c>
      <c r="E167" s="51"/>
      <c r="F167" s="51"/>
      <c r="G167" s="51"/>
      <c r="H167" s="51"/>
      <c r="I167" s="51"/>
      <c r="J167" s="51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79" t="s">
        <v>12</v>
      </c>
      <c r="D168" s="52" t="s">
        <v>0</v>
      </c>
      <c r="E168" s="52" t="s">
        <v>1</v>
      </c>
      <c r="F168" s="55" t="s">
        <v>2</v>
      </c>
      <c r="G168" s="56"/>
      <c r="H168" s="56"/>
      <c r="I168" s="56"/>
      <c r="J168" s="57"/>
      <c r="K168" s="8" t="str">
        <f t="shared" ref="K168:AE168" si="13">IF(OR(TRIM(K166)=0,TRIM(K166)=""),"",IF(IFERROR(TRIM(INDEX(QryItemNamed,MATCH(TRIM(K166),ITEM,0),2)),"")="Y","SPECIAL",LEFT(IFERROR(TRIM(INDEX(ITEM,MATCH(TRIM(K166),ITEM,0))),""),3)))</f>
        <v/>
      </c>
      <c r="L168" s="9" t="str">
        <f t="shared" si="13"/>
        <v/>
      </c>
      <c r="M168" s="9" t="str">
        <f t="shared" si="13"/>
        <v/>
      </c>
      <c r="N168" s="9" t="str">
        <f t="shared" si="13"/>
        <v/>
      </c>
      <c r="O168" s="9" t="str">
        <f t="shared" si="13"/>
        <v/>
      </c>
      <c r="P168" s="9" t="str">
        <f t="shared" si="13"/>
        <v/>
      </c>
      <c r="Q168" s="9" t="str">
        <f t="shared" si="13"/>
        <v/>
      </c>
      <c r="R168" s="9" t="str">
        <f t="shared" si="13"/>
        <v/>
      </c>
      <c r="S168" s="9" t="str">
        <f t="shared" si="13"/>
        <v/>
      </c>
      <c r="T168" s="9" t="str">
        <f t="shared" si="13"/>
        <v/>
      </c>
      <c r="U168" s="9" t="str">
        <f t="shared" si="13"/>
        <v/>
      </c>
      <c r="V168" s="9" t="str">
        <f t="shared" si="13"/>
        <v/>
      </c>
      <c r="W168" s="9" t="str">
        <f t="shared" si="13"/>
        <v/>
      </c>
      <c r="X168" s="9" t="str">
        <f t="shared" si="13"/>
        <v/>
      </c>
      <c r="Y168" s="9" t="str">
        <f t="shared" si="13"/>
        <v/>
      </c>
      <c r="Z168" s="9" t="str">
        <f t="shared" si="13"/>
        <v/>
      </c>
      <c r="AA168" s="9" t="str">
        <f t="shared" si="13"/>
        <v/>
      </c>
      <c r="AB168" s="9" t="str">
        <f t="shared" si="13"/>
        <v/>
      </c>
      <c r="AC168" s="9" t="str">
        <f t="shared" si="13"/>
        <v/>
      </c>
      <c r="AD168" s="9" t="str">
        <f t="shared" si="13"/>
        <v/>
      </c>
      <c r="AE168" s="9" t="str">
        <f t="shared" si="13"/>
        <v/>
      </c>
    </row>
    <row r="169" spans="2:31" ht="12.75" customHeight="1" x14ac:dyDescent="0.2">
      <c r="B169" s="80"/>
      <c r="D169" s="53"/>
      <c r="E169" s="53"/>
      <c r="F169" s="58"/>
      <c r="G169" s="59"/>
      <c r="H169" s="59"/>
      <c r="I169" s="59"/>
      <c r="J169" s="60"/>
      <c r="K169" s="64" t="str">
        <f t="shared" ref="K169:AE169" si="14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5" t="str">
        <f t="shared" si="14"/>
        <v/>
      </c>
      <c r="M169" s="65" t="str">
        <f t="shared" si="14"/>
        <v/>
      </c>
      <c r="N169" s="65" t="str">
        <f t="shared" si="14"/>
        <v/>
      </c>
      <c r="O169" s="66" t="str">
        <f t="shared" si="14"/>
        <v/>
      </c>
      <c r="P169" s="66" t="str">
        <f t="shared" si="14"/>
        <v/>
      </c>
      <c r="Q169" s="66" t="str">
        <f t="shared" si="14"/>
        <v/>
      </c>
      <c r="R169" s="66" t="str">
        <f t="shared" si="14"/>
        <v/>
      </c>
      <c r="S169" s="66" t="str">
        <f t="shared" si="14"/>
        <v/>
      </c>
      <c r="T169" s="66" t="str">
        <f t="shared" si="14"/>
        <v/>
      </c>
      <c r="U169" s="66" t="str">
        <f t="shared" si="14"/>
        <v/>
      </c>
      <c r="V169" s="66" t="str">
        <f t="shared" si="14"/>
        <v/>
      </c>
      <c r="W169" s="66" t="str">
        <f t="shared" si="14"/>
        <v/>
      </c>
      <c r="X169" s="66" t="str">
        <f t="shared" si="14"/>
        <v/>
      </c>
      <c r="Y169" s="66" t="str">
        <f t="shared" si="14"/>
        <v/>
      </c>
      <c r="Z169" s="66" t="str">
        <f t="shared" si="14"/>
        <v/>
      </c>
      <c r="AA169" s="70" t="str">
        <f t="shared" si="14"/>
        <v/>
      </c>
      <c r="AB169" s="66" t="str">
        <f t="shared" si="14"/>
        <v/>
      </c>
      <c r="AC169" s="66" t="str">
        <f t="shared" si="14"/>
        <v/>
      </c>
      <c r="AD169" s="66" t="str">
        <f t="shared" si="14"/>
        <v/>
      </c>
      <c r="AE169" s="66" t="str">
        <f t="shared" si="14"/>
        <v/>
      </c>
    </row>
    <row r="170" spans="2:31" ht="12.75" customHeight="1" x14ac:dyDescent="0.2">
      <c r="B170" s="80"/>
      <c r="D170" s="53"/>
      <c r="E170" s="53"/>
      <c r="F170" s="58"/>
      <c r="G170" s="59"/>
      <c r="H170" s="59"/>
      <c r="I170" s="59"/>
      <c r="J170" s="60"/>
      <c r="K170" s="64"/>
      <c r="L170" s="65"/>
      <c r="M170" s="65"/>
      <c r="N170" s="65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71"/>
      <c r="AB170" s="66"/>
      <c r="AC170" s="66"/>
      <c r="AD170" s="66"/>
      <c r="AE170" s="66"/>
    </row>
    <row r="171" spans="2:31" ht="12.75" customHeight="1" x14ac:dyDescent="0.2">
      <c r="B171" s="80"/>
      <c r="D171" s="53"/>
      <c r="E171" s="53"/>
      <c r="F171" s="58"/>
      <c r="G171" s="59"/>
      <c r="H171" s="59"/>
      <c r="I171" s="59"/>
      <c r="J171" s="60"/>
      <c r="K171" s="64"/>
      <c r="L171" s="65"/>
      <c r="M171" s="65"/>
      <c r="N171" s="65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71"/>
      <c r="AB171" s="66"/>
      <c r="AC171" s="66"/>
      <c r="AD171" s="66"/>
      <c r="AE171" s="66"/>
    </row>
    <row r="172" spans="2:31" ht="12.75" customHeight="1" x14ac:dyDescent="0.2">
      <c r="B172" s="80"/>
      <c r="D172" s="53"/>
      <c r="E172" s="53"/>
      <c r="F172" s="58"/>
      <c r="G172" s="59"/>
      <c r="H172" s="59"/>
      <c r="I172" s="59"/>
      <c r="J172" s="60"/>
      <c r="K172" s="64"/>
      <c r="L172" s="65"/>
      <c r="M172" s="65"/>
      <c r="N172" s="65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71"/>
      <c r="AB172" s="66"/>
      <c r="AC172" s="66"/>
      <c r="AD172" s="66"/>
      <c r="AE172" s="66"/>
    </row>
    <row r="173" spans="2:31" ht="12.75" customHeight="1" x14ac:dyDescent="0.2">
      <c r="B173" s="80"/>
      <c r="D173" s="53"/>
      <c r="E173" s="53"/>
      <c r="F173" s="58"/>
      <c r="G173" s="59"/>
      <c r="H173" s="59"/>
      <c r="I173" s="59"/>
      <c r="J173" s="60"/>
      <c r="K173" s="64"/>
      <c r="L173" s="65"/>
      <c r="M173" s="65"/>
      <c r="N173" s="65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71"/>
      <c r="AB173" s="66"/>
      <c r="AC173" s="66"/>
      <c r="AD173" s="66"/>
      <c r="AE173" s="66"/>
    </row>
    <row r="174" spans="2:31" ht="12.75" customHeight="1" x14ac:dyDescent="0.2">
      <c r="B174" s="80"/>
      <c r="D174" s="53"/>
      <c r="E174" s="53"/>
      <c r="F174" s="58"/>
      <c r="G174" s="59"/>
      <c r="H174" s="59"/>
      <c r="I174" s="59"/>
      <c r="J174" s="60"/>
      <c r="K174" s="64"/>
      <c r="L174" s="65"/>
      <c r="M174" s="65"/>
      <c r="N174" s="65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71"/>
      <c r="AB174" s="66"/>
      <c r="AC174" s="66"/>
      <c r="AD174" s="66"/>
      <c r="AE174" s="66"/>
    </row>
    <row r="175" spans="2:31" ht="12.75" customHeight="1" x14ac:dyDescent="0.2">
      <c r="B175" s="80"/>
      <c r="D175" s="53"/>
      <c r="E175" s="53"/>
      <c r="F175" s="58"/>
      <c r="G175" s="59"/>
      <c r="H175" s="59"/>
      <c r="I175" s="59"/>
      <c r="J175" s="60"/>
      <c r="K175" s="64"/>
      <c r="L175" s="65"/>
      <c r="M175" s="65"/>
      <c r="N175" s="65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71"/>
      <c r="AB175" s="66"/>
      <c r="AC175" s="66"/>
      <c r="AD175" s="66"/>
      <c r="AE175" s="66"/>
    </row>
    <row r="176" spans="2:31" ht="12.75" customHeight="1" x14ac:dyDescent="0.2">
      <c r="B176" s="80"/>
      <c r="D176" s="53"/>
      <c r="E176" s="53"/>
      <c r="F176" s="58"/>
      <c r="G176" s="59"/>
      <c r="H176" s="59"/>
      <c r="I176" s="59"/>
      <c r="J176" s="60"/>
      <c r="K176" s="64"/>
      <c r="L176" s="65"/>
      <c r="M176" s="65"/>
      <c r="N176" s="65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71"/>
      <c r="AB176" s="66"/>
      <c r="AC176" s="66"/>
      <c r="AD176" s="66"/>
      <c r="AE176" s="66"/>
    </row>
    <row r="177" spans="2:31" ht="12.75" customHeight="1" x14ac:dyDescent="0.2">
      <c r="B177" s="80"/>
      <c r="D177" s="53"/>
      <c r="E177" s="53"/>
      <c r="F177" s="58"/>
      <c r="G177" s="59"/>
      <c r="H177" s="59"/>
      <c r="I177" s="59"/>
      <c r="J177" s="60"/>
      <c r="K177" s="64"/>
      <c r="L177" s="65"/>
      <c r="M177" s="65"/>
      <c r="N177" s="65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71"/>
      <c r="AB177" s="66"/>
      <c r="AC177" s="66"/>
      <c r="AD177" s="66"/>
      <c r="AE177" s="66"/>
    </row>
    <row r="178" spans="2:31" ht="12.75" customHeight="1" x14ac:dyDescent="0.2">
      <c r="B178" s="80"/>
      <c r="D178" s="53"/>
      <c r="E178" s="53"/>
      <c r="F178" s="58"/>
      <c r="G178" s="59"/>
      <c r="H178" s="59"/>
      <c r="I178" s="59"/>
      <c r="J178" s="60"/>
      <c r="K178" s="64"/>
      <c r="L178" s="65"/>
      <c r="M178" s="65"/>
      <c r="N178" s="65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71"/>
      <c r="AB178" s="66"/>
      <c r="AC178" s="66"/>
      <c r="AD178" s="66"/>
      <c r="AE178" s="66"/>
    </row>
    <row r="179" spans="2:31" ht="12.75" customHeight="1" x14ac:dyDescent="0.2">
      <c r="B179" s="80"/>
      <c r="D179" s="53"/>
      <c r="E179" s="53"/>
      <c r="F179" s="58"/>
      <c r="G179" s="59"/>
      <c r="H179" s="59"/>
      <c r="I179" s="59"/>
      <c r="J179" s="60"/>
      <c r="K179" s="64"/>
      <c r="L179" s="65"/>
      <c r="M179" s="65"/>
      <c r="N179" s="65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71"/>
      <c r="AB179" s="66"/>
      <c r="AC179" s="66"/>
      <c r="AD179" s="66"/>
      <c r="AE179" s="66"/>
    </row>
    <row r="180" spans="2:31" ht="12.75" customHeight="1" x14ac:dyDescent="0.2">
      <c r="B180" s="80"/>
      <c r="D180" s="53"/>
      <c r="E180" s="53"/>
      <c r="F180" s="58"/>
      <c r="G180" s="59"/>
      <c r="H180" s="59"/>
      <c r="I180" s="59"/>
      <c r="J180" s="60"/>
      <c r="K180" s="64"/>
      <c r="L180" s="65"/>
      <c r="M180" s="65"/>
      <c r="N180" s="65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72"/>
      <c r="AB180" s="66"/>
      <c r="AC180" s="66"/>
      <c r="AD180" s="66"/>
      <c r="AE180" s="66"/>
    </row>
    <row r="181" spans="2:31" ht="12.75" customHeight="1" thickBot="1" x14ac:dyDescent="0.25">
      <c r="B181" s="81"/>
      <c r="D181" s="54"/>
      <c r="E181" s="54"/>
      <c r="F181" s="61"/>
      <c r="G181" s="62"/>
      <c r="H181" s="62"/>
      <c r="I181" s="62"/>
      <c r="J181" s="63"/>
      <c r="K181" s="10" t="str">
        <f t="shared" ref="K181:AE181" si="15">IF(OR(TRIM(K166)=0,TRIM(K166)=""),"",IF(IFERROR(TRIM(INDEX(QryItemNamed,MATCH(TRIM(K166),ITEM,0),3)),"")="LS","",IFERROR(TRIM(INDEX(QryItemNamed,MATCH(TRIM(K166),ITEM,0),3)),"")))</f>
        <v/>
      </c>
      <c r="L181" s="11" t="str">
        <f t="shared" si="15"/>
        <v/>
      </c>
      <c r="M181" s="11" t="str">
        <f t="shared" si="15"/>
        <v/>
      </c>
      <c r="N181" s="11" t="str">
        <f t="shared" si="15"/>
        <v/>
      </c>
      <c r="O181" s="11" t="str">
        <f t="shared" si="15"/>
        <v/>
      </c>
      <c r="P181" s="11" t="str">
        <f t="shared" si="15"/>
        <v/>
      </c>
      <c r="Q181" s="11" t="str">
        <f t="shared" si="15"/>
        <v/>
      </c>
      <c r="R181" s="11" t="str">
        <f t="shared" si="15"/>
        <v/>
      </c>
      <c r="S181" s="11" t="str">
        <f t="shared" si="15"/>
        <v/>
      </c>
      <c r="T181" s="11" t="str">
        <f t="shared" si="15"/>
        <v/>
      </c>
      <c r="U181" s="11" t="str">
        <f t="shared" si="15"/>
        <v/>
      </c>
      <c r="V181" s="11" t="str">
        <f t="shared" si="15"/>
        <v/>
      </c>
      <c r="W181" s="11" t="str">
        <f t="shared" si="15"/>
        <v/>
      </c>
      <c r="X181" s="11" t="str">
        <f t="shared" si="15"/>
        <v/>
      </c>
      <c r="Y181" s="11" t="str">
        <f t="shared" si="15"/>
        <v/>
      </c>
      <c r="Z181" s="11" t="str">
        <f t="shared" si="15"/>
        <v/>
      </c>
      <c r="AA181" s="11" t="str">
        <f t="shared" si="15"/>
        <v/>
      </c>
      <c r="AB181" s="11" t="str">
        <f t="shared" si="15"/>
        <v/>
      </c>
      <c r="AC181" s="11" t="str">
        <f t="shared" si="15"/>
        <v/>
      </c>
      <c r="AD181" s="11" t="str">
        <f t="shared" si="15"/>
        <v/>
      </c>
      <c r="AE181" s="11" t="str">
        <f t="shared" si="15"/>
        <v/>
      </c>
    </row>
    <row r="182" spans="2:31" ht="12.75" customHeight="1" x14ac:dyDescent="0.2">
      <c r="B182" s="33"/>
      <c r="D182" s="12"/>
      <c r="E182" s="12"/>
      <c r="F182" s="13"/>
      <c r="G182" s="14"/>
      <c r="H182" s="15" t="s">
        <v>3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19"/>
      <c r="P198" s="19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19"/>
      <c r="P199" s="19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19"/>
      <c r="P200" s="19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19"/>
      <c r="P201" s="19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19"/>
      <c r="P202" s="19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19"/>
      <c r="P203" s="19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19"/>
      <c r="P204" s="19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19"/>
      <c r="P205" s="19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13</v>
      </c>
      <c r="D242" s="67" t="s">
        <v>4</v>
      </c>
      <c r="E242" s="68"/>
      <c r="F242" s="68"/>
      <c r="G242" s="68"/>
      <c r="H242" s="68"/>
      <c r="I242" s="68"/>
      <c r="J242" s="69"/>
      <c r="K242" s="22" t="str">
        <f>IF(K166="","",IF(K181="",IF(SUM(COUNTIF(K182:K241,"LS")+COUNTIF(K182:K241,"LUMP"))&gt;0,"LS",""),IF(SUM(K182:K241)&gt;0,ROUNDUP(SUM(K182:K241),0),"")))</f>
        <v/>
      </c>
      <c r="L242" s="22" t="str">
        <f t="shared" ref="L242" si="16">IF(L166="","",IF(L181="",IF(SUM(COUNTIF(L182:L241,"LS")+COUNTIF(L182:L241,"LUMP"))&gt;0,"LS",""),IF(SUM(L182:L241)&gt;0,ROUNDUP(SUM(L182:L241),0),"")))</f>
        <v/>
      </c>
      <c r="M242" s="22" t="str">
        <f t="shared" ref="M242" si="17">IF(M166="","",IF(M181="",IF(SUM(COUNTIF(M182:M241,"LS")+COUNTIF(M182:M241,"LUMP"))&gt;0,"LS",""),IF(SUM(M182:M241)&gt;0,ROUNDUP(SUM(M182:M241),0),"")))</f>
        <v/>
      </c>
      <c r="N242" s="22" t="str">
        <f t="shared" ref="N242" si="18">IF(N166="","",IF(N181="",IF(SUM(COUNTIF(N182:N241,"LS")+COUNTIF(N182:N241,"LUMP"))&gt;0,"LS",""),IF(SUM(N182:N241)&gt;0,ROUNDUP(SUM(N182:N241),0),"")))</f>
        <v/>
      </c>
      <c r="O242" s="22" t="str">
        <f t="shared" ref="O242" si="19">IF(O166="","",IF(O181="",IF(SUM(COUNTIF(O182:O241,"LS")+COUNTIF(O182:O241,"LUMP"))&gt;0,"LS",""),IF(SUM(O182:O241)&gt;0,ROUNDUP(SUM(O182:O241),0),"")))</f>
        <v/>
      </c>
      <c r="P242" s="22" t="str">
        <f t="shared" ref="P242" si="20">IF(P166="","",IF(P181="",IF(SUM(COUNTIF(P182:P241,"LS")+COUNTIF(P182:P241,"LUMP"))&gt;0,"LS",""),IF(SUM(P182:P241)&gt;0,ROUNDUP(SUM(P182:P241),0),"")))</f>
        <v/>
      </c>
      <c r="Q242" s="22" t="str">
        <f t="shared" ref="Q242" si="21">IF(Q166="","",IF(Q181="",IF(SUM(COUNTIF(Q182:Q241,"LS")+COUNTIF(Q182:Q241,"LUMP"))&gt;0,"LS",""),IF(SUM(Q182:Q241)&gt;0,ROUNDUP(SUM(Q182:Q241),0),"")))</f>
        <v/>
      </c>
      <c r="R242" s="22" t="str">
        <f t="shared" ref="R242" si="22">IF(R166="","",IF(R181="",IF(SUM(COUNTIF(R182:R241,"LS")+COUNTIF(R182:R241,"LUMP"))&gt;0,"LS",""),IF(SUM(R182:R241)&gt;0,ROUNDUP(SUM(R182:R241),0),"")))</f>
        <v/>
      </c>
      <c r="S242" s="22" t="str">
        <f t="shared" ref="S242" si="23">IF(S166="","",IF(S181="",IF(SUM(COUNTIF(S182:S241,"LS")+COUNTIF(S182:S241,"LUMP"))&gt;0,"LS",""),IF(SUM(S182:S241)&gt;0,ROUNDUP(SUM(S182:S241),0),"")))</f>
        <v/>
      </c>
      <c r="T242" s="22" t="str">
        <f t="shared" ref="T242" si="24">IF(T166="","",IF(T181="",IF(SUM(COUNTIF(T182:T241,"LS")+COUNTIF(T182:T241,"LUMP"))&gt;0,"LS",""),IF(SUM(T182:T241)&gt;0,ROUNDUP(SUM(T182:T241),0),"")))</f>
        <v/>
      </c>
      <c r="U242" s="22" t="str">
        <f t="shared" ref="U242" si="25">IF(U166="","",IF(U181="",IF(SUM(COUNTIF(U182:U241,"LS")+COUNTIF(U182:U241,"LUMP"))&gt;0,"LS",""),IF(SUM(U182:U241)&gt;0,ROUNDUP(SUM(U182:U241),0),"")))</f>
        <v/>
      </c>
      <c r="V242" s="22" t="str">
        <f t="shared" ref="V242" si="26">IF(V166="","",IF(V181="",IF(SUM(COUNTIF(V182:V241,"LS")+COUNTIF(V182:V241,"LUMP"))&gt;0,"LS",""),IF(SUM(V182:V241)&gt;0,ROUNDUP(SUM(V182:V241),0),"")))</f>
        <v/>
      </c>
      <c r="W242" s="22" t="str">
        <f t="shared" ref="W242" si="27">IF(W166="","",IF(W181="",IF(SUM(COUNTIF(W182:W241,"LS")+COUNTIF(W182:W241,"LUMP"))&gt;0,"LS",""),IF(SUM(W182:W241)&gt;0,ROUNDUP(SUM(W182:W241),0),"")))</f>
        <v/>
      </c>
      <c r="X242" s="22" t="str">
        <f t="shared" ref="X242" si="28">IF(X166="","",IF(X181="",IF(SUM(COUNTIF(X182:X241,"LS")+COUNTIF(X182:X241,"LUMP"))&gt;0,"LS",""),IF(SUM(X182:X241)&gt;0,ROUNDUP(SUM(X182:X241),0),"")))</f>
        <v/>
      </c>
      <c r="Y242" s="22" t="str">
        <f t="shared" ref="Y242" si="29">IF(Y166="","",IF(Y181="",IF(SUM(COUNTIF(Y182:Y241,"LS")+COUNTIF(Y182:Y241,"LUMP"))&gt;0,"LS",""),IF(SUM(Y182:Y241)&gt;0,ROUNDUP(SUM(Y182:Y241),0),"")))</f>
        <v/>
      </c>
      <c r="Z242" s="22" t="str">
        <f t="shared" ref="Z242" si="30">IF(Z166="","",IF(Z181="",IF(SUM(COUNTIF(Z182:Z241,"LS")+COUNTIF(Z182:Z241,"LUMP"))&gt;0,"LS",""),IF(SUM(Z182:Z241)&gt;0,ROUNDUP(SUM(Z182:Z241),0),"")))</f>
        <v/>
      </c>
      <c r="AA242" s="22" t="str">
        <f t="shared" ref="AA242" si="31">IF(AA166="","",IF(AA181="",IF(SUM(COUNTIF(AA182:AA241,"LS")+COUNTIF(AA182:AA241,"LUMP"))&gt;0,"LS",""),IF(SUM(AA182:AA241)&gt;0,ROUNDUP(SUM(AA182:AA241),0),"")))</f>
        <v/>
      </c>
      <c r="AB242" s="22" t="str">
        <f t="shared" ref="AB242" si="32">IF(AB166="","",IF(AB181="",IF(SUM(COUNTIF(AB182:AB241,"LS")+COUNTIF(AB182:AB241,"LUMP"))&gt;0,"LS",""),IF(SUM(AB182:AB241)&gt;0,ROUNDUP(SUM(AB182:AB241),0),"")))</f>
        <v/>
      </c>
      <c r="AC242" s="22" t="str">
        <f t="shared" ref="AC242" si="33">IF(AC166="","",IF(AC181="",IF(SUM(COUNTIF(AC182:AC241,"LS")+COUNTIF(AC182:AC241,"LUMP"))&gt;0,"LS",""),IF(SUM(AC182:AC241)&gt;0,ROUNDUP(SUM(AC182:AC241),0),"")))</f>
        <v/>
      </c>
      <c r="AD242" s="22" t="str">
        <f t="shared" ref="AD242" si="34">IF(AD166="","",IF(AD181="",IF(SUM(COUNTIF(AD182:AD241,"LS")+COUNTIF(AD182:AD241,"LUMP"))&gt;0,"LS",""),IF(SUM(AD182:AD241)&gt;0,ROUNDUP(SUM(AD182:AD241),0),"")))</f>
        <v/>
      </c>
      <c r="AE242" s="22" t="str">
        <f t="shared" ref="AE242" si="35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32" t="s">
        <v>11</v>
      </c>
      <c r="D244" s="49">
        <f>D165+1</f>
        <v>4</v>
      </c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</row>
    <row r="245" spans="2:31" ht="12.75" customHeight="1" thickBot="1" x14ac:dyDescent="0.25">
      <c r="B245" s="36"/>
      <c r="D245" s="50" t="s">
        <v>9</v>
      </c>
      <c r="E245" s="50"/>
      <c r="F245" s="50"/>
      <c r="G245" s="50"/>
      <c r="H245" s="50"/>
      <c r="I245" s="50"/>
      <c r="J245" s="50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51" t="s">
        <v>10</v>
      </c>
      <c r="E246" s="51"/>
      <c r="F246" s="51"/>
      <c r="G246" s="51"/>
      <c r="H246" s="51"/>
      <c r="I246" s="51"/>
      <c r="J246" s="51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79" t="s">
        <v>12</v>
      </c>
      <c r="D247" s="52" t="s">
        <v>0</v>
      </c>
      <c r="E247" s="52" t="s">
        <v>1</v>
      </c>
      <c r="F247" s="55" t="s">
        <v>2</v>
      </c>
      <c r="G247" s="56"/>
      <c r="H247" s="56"/>
      <c r="I247" s="56"/>
      <c r="J247" s="57"/>
      <c r="K247" s="8" t="str">
        <f t="shared" ref="K247:AE247" si="36">IF(OR(TRIM(K245)=0,TRIM(K245)=""),"",IF(IFERROR(TRIM(INDEX(QryItemNamed,MATCH(TRIM(K245),ITEM,0),2)),"")="Y","SPECIAL",LEFT(IFERROR(TRIM(INDEX(ITEM,MATCH(TRIM(K245),ITEM,0))),""),3)))</f>
        <v/>
      </c>
      <c r="L247" s="9" t="str">
        <f t="shared" si="36"/>
        <v/>
      </c>
      <c r="M247" s="9" t="str">
        <f t="shared" si="36"/>
        <v/>
      </c>
      <c r="N247" s="9" t="str">
        <f t="shared" si="36"/>
        <v/>
      </c>
      <c r="O247" s="9" t="str">
        <f t="shared" si="36"/>
        <v/>
      </c>
      <c r="P247" s="9" t="str">
        <f t="shared" si="36"/>
        <v/>
      </c>
      <c r="Q247" s="9" t="str">
        <f t="shared" si="36"/>
        <v/>
      </c>
      <c r="R247" s="9" t="str">
        <f>IF(OR(TRIM(R245)=0,TRIM(R245)=""),"",IF(IFERROR(TRIM(INDEX(QryItemNamed,MATCH(TRIM(R245),ITEM,0),2)),"")="Y","SPECIAL",LEFT(IFERROR(TRIM(INDEX(ITEM,MATCH(TRIM(R245),ITEM,0))),""),3)))</f>
        <v/>
      </c>
      <c r="S247" s="9" t="str">
        <f t="shared" si="36"/>
        <v/>
      </c>
      <c r="T247" s="9" t="str">
        <f t="shared" si="36"/>
        <v/>
      </c>
      <c r="U247" s="9" t="str">
        <f t="shared" si="36"/>
        <v/>
      </c>
      <c r="V247" s="9" t="str">
        <f t="shared" si="36"/>
        <v/>
      </c>
      <c r="W247" s="9" t="str">
        <f t="shared" si="36"/>
        <v/>
      </c>
      <c r="X247" s="9" t="str">
        <f t="shared" si="36"/>
        <v/>
      </c>
      <c r="Y247" s="9" t="str">
        <f t="shared" si="36"/>
        <v/>
      </c>
      <c r="Z247" s="9" t="str">
        <f t="shared" si="36"/>
        <v/>
      </c>
      <c r="AA247" s="9" t="str">
        <f t="shared" si="36"/>
        <v/>
      </c>
      <c r="AB247" s="9" t="str">
        <f>IF(OR(TRIM(AB245)=0,TRIM(AB245)=""),"",IF(IFERROR(TRIM(INDEX(QryItemNamed,MATCH(TRIM(AB245),ITEM,0),2)),"")="Y","SPECIAL",LEFT(IFERROR(TRIM(INDEX(ITEM,MATCH(TRIM(AB245),ITEM,0))),""),3)))</f>
        <v/>
      </c>
      <c r="AC247" s="9" t="str">
        <f t="shared" si="36"/>
        <v/>
      </c>
      <c r="AD247" s="9" t="str">
        <f t="shared" si="36"/>
        <v/>
      </c>
      <c r="AE247" s="9" t="str">
        <f t="shared" si="36"/>
        <v/>
      </c>
    </row>
    <row r="248" spans="2:31" ht="12.75" customHeight="1" x14ac:dyDescent="0.2">
      <c r="B248" s="80"/>
      <c r="D248" s="53"/>
      <c r="E248" s="53"/>
      <c r="F248" s="58"/>
      <c r="G248" s="59"/>
      <c r="H248" s="59"/>
      <c r="I248" s="59"/>
      <c r="J248" s="60"/>
      <c r="K248" s="64" t="str">
        <f t="shared" ref="K248:AE248" si="37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5" t="str">
        <f t="shared" si="37"/>
        <v/>
      </c>
      <c r="M248" s="65" t="str">
        <f t="shared" si="37"/>
        <v/>
      </c>
      <c r="N248" s="65" t="str">
        <f t="shared" si="37"/>
        <v/>
      </c>
      <c r="O248" s="66" t="str">
        <f t="shared" si="37"/>
        <v/>
      </c>
      <c r="P248" s="66" t="str">
        <f t="shared" si="37"/>
        <v/>
      </c>
      <c r="Q248" s="66" t="str">
        <f t="shared" si="37"/>
        <v/>
      </c>
      <c r="R248" s="66" t="str">
        <f>IF(OR(TRIM(R245)=0,TRIM(R245)=""),IF(R246="","",R246),IF(IFERROR(TRIM(INDEX(QryItemNamed,MATCH(TRIM(R245),ITEM,0),2)),"")="Y",TRIM(RIGHT(IFERROR(TRIM(INDEX(QryItemNamed,MATCH(TRIM(R245),ITEM,0),4)),"123456789012"),LEN(IFERROR(TRIM(INDEX(QryItemNamed,MATCH(TRIM(R245),ITEM,0),4)),"123456789012"))-9))&amp;R246,IFERROR(TRIM(INDEX(QryItemNamed,MATCH(TRIM(R245),ITEM,0),4))&amp;R246,"ITEM CODE DOES NOT EXIST IN ITEM MASTER")))</f>
        <v/>
      </c>
      <c r="S248" s="66" t="str">
        <f t="shared" si="37"/>
        <v/>
      </c>
      <c r="T248" s="66" t="str">
        <f t="shared" si="37"/>
        <v/>
      </c>
      <c r="U248" s="66" t="str">
        <f t="shared" si="37"/>
        <v/>
      </c>
      <c r="V248" s="66" t="str">
        <f t="shared" si="37"/>
        <v/>
      </c>
      <c r="W248" s="66" t="str">
        <f t="shared" si="37"/>
        <v/>
      </c>
      <c r="X248" s="66" t="str">
        <f t="shared" si="37"/>
        <v/>
      </c>
      <c r="Y248" s="66" t="str">
        <f t="shared" si="37"/>
        <v/>
      </c>
      <c r="Z248" s="66" t="str">
        <f t="shared" si="37"/>
        <v/>
      </c>
      <c r="AA248" s="70" t="str">
        <f t="shared" si="37"/>
        <v/>
      </c>
      <c r="AB248" s="66" t="str">
        <f>IF(OR(TRIM(AB245)=0,TRIM(AB245)=""),IF(AB246="","",AB246),IF(IFERROR(TRIM(INDEX(QryItemNamed,MATCH(TRIM(AB245),ITEM,0),2)),"")="Y",TRIM(RIGHT(IFERROR(TRIM(INDEX(QryItemNamed,MATCH(TRIM(AB245),ITEM,0),4)),"123456789012"),LEN(IFERROR(TRIM(INDEX(QryItemNamed,MATCH(TRIM(AB245),ITEM,0),4)),"123456789012"))-9))&amp;AB246,IFERROR(TRIM(INDEX(QryItemNamed,MATCH(TRIM(AB245),ITEM,0),4))&amp;AB246,"ITEM CODE DOES NOT EXIST IN ITEM MASTER")))</f>
        <v/>
      </c>
      <c r="AC248" s="66" t="str">
        <f t="shared" si="37"/>
        <v/>
      </c>
      <c r="AD248" s="66" t="str">
        <f t="shared" si="37"/>
        <v/>
      </c>
      <c r="AE248" s="66" t="str">
        <f t="shared" si="37"/>
        <v/>
      </c>
    </row>
    <row r="249" spans="2:31" ht="12.75" customHeight="1" x14ac:dyDescent="0.2">
      <c r="B249" s="80"/>
      <c r="D249" s="53"/>
      <c r="E249" s="53"/>
      <c r="F249" s="58"/>
      <c r="G249" s="59"/>
      <c r="H249" s="59"/>
      <c r="I249" s="59"/>
      <c r="J249" s="60"/>
      <c r="K249" s="64"/>
      <c r="L249" s="65"/>
      <c r="M249" s="65"/>
      <c r="N249" s="65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71"/>
      <c r="AB249" s="66"/>
      <c r="AC249" s="66"/>
      <c r="AD249" s="66"/>
      <c r="AE249" s="66"/>
    </row>
    <row r="250" spans="2:31" ht="12.75" customHeight="1" x14ac:dyDescent="0.2">
      <c r="B250" s="80"/>
      <c r="D250" s="53"/>
      <c r="E250" s="53"/>
      <c r="F250" s="58"/>
      <c r="G250" s="59"/>
      <c r="H250" s="59"/>
      <c r="I250" s="59"/>
      <c r="J250" s="60"/>
      <c r="K250" s="64"/>
      <c r="L250" s="65"/>
      <c r="M250" s="65"/>
      <c r="N250" s="65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71"/>
      <c r="AB250" s="66"/>
      <c r="AC250" s="66"/>
      <c r="AD250" s="66"/>
      <c r="AE250" s="66"/>
    </row>
    <row r="251" spans="2:31" ht="12.75" customHeight="1" x14ac:dyDescent="0.2">
      <c r="B251" s="80"/>
      <c r="D251" s="53"/>
      <c r="E251" s="53"/>
      <c r="F251" s="58"/>
      <c r="G251" s="59"/>
      <c r="H251" s="59"/>
      <c r="I251" s="59"/>
      <c r="J251" s="60"/>
      <c r="K251" s="64"/>
      <c r="L251" s="65"/>
      <c r="M251" s="65"/>
      <c r="N251" s="65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71"/>
      <c r="AB251" s="66"/>
      <c r="AC251" s="66"/>
      <c r="AD251" s="66"/>
      <c r="AE251" s="66"/>
    </row>
    <row r="252" spans="2:31" ht="12.75" customHeight="1" x14ac:dyDescent="0.2">
      <c r="B252" s="80"/>
      <c r="D252" s="53"/>
      <c r="E252" s="53"/>
      <c r="F252" s="58"/>
      <c r="G252" s="59"/>
      <c r="H252" s="59"/>
      <c r="I252" s="59"/>
      <c r="J252" s="60"/>
      <c r="K252" s="64"/>
      <c r="L252" s="65"/>
      <c r="M252" s="65"/>
      <c r="N252" s="65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71"/>
      <c r="AB252" s="66"/>
      <c r="AC252" s="66"/>
      <c r="AD252" s="66"/>
      <c r="AE252" s="66"/>
    </row>
    <row r="253" spans="2:31" ht="12.75" customHeight="1" x14ac:dyDescent="0.2">
      <c r="B253" s="80"/>
      <c r="D253" s="53"/>
      <c r="E253" s="53"/>
      <c r="F253" s="58"/>
      <c r="G253" s="59"/>
      <c r="H253" s="59"/>
      <c r="I253" s="59"/>
      <c r="J253" s="60"/>
      <c r="K253" s="64"/>
      <c r="L253" s="65"/>
      <c r="M253" s="65"/>
      <c r="N253" s="65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71"/>
      <c r="AB253" s="66"/>
      <c r="AC253" s="66"/>
      <c r="AD253" s="66"/>
      <c r="AE253" s="66"/>
    </row>
    <row r="254" spans="2:31" ht="12.75" customHeight="1" x14ac:dyDescent="0.2">
      <c r="B254" s="80"/>
      <c r="D254" s="53"/>
      <c r="E254" s="53"/>
      <c r="F254" s="58"/>
      <c r="G254" s="59"/>
      <c r="H254" s="59"/>
      <c r="I254" s="59"/>
      <c r="J254" s="60"/>
      <c r="K254" s="64"/>
      <c r="L254" s="65"/>
      <c r="M254" s="65"/>
      <c r="N254" s="65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71"/>
      <c r="AB254" s="66"/>
      <c r="AC254" s="66"/>
      <c r="AD254" s="66"/>
      <c r="AE254" s="66"/>
    </row>
    <row r="255" spans="2:31" ht="12.75" customHeight="1" x14ac:dyDescent="0.2">
      <c r="B255" s="80"/>
      <c r="D255" s="53"/>
      <c r="E255" s="53"/>
      <c r="F255" s="58"/>
      <c r="G255" s="59"/>
      <c r="H255" s="59"/>
      <c r="I255" s="59"/>
      <c r="J255" s="60"/>
      <c r="K255" s="64"/>
      <c r="L255" s="65"/>
      <c r="M255" s="65"/>
      <c r="N255" s="65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71"/>
      <c r="AB255" s="66"/>
      <c r="AC255" s="66"/>
      <c r="AD255" s="66"/>
      <c r="AE255" s="66"/>
    </row>
    <row r="256" spans="2:31" ht="12.75" customHeight="1" x14ac:dyDescent="0.2">
      <c r="B256" s="80"/>
      <c r="D256" s="53"/>
      <c r="E256" s="53"/>
      <c r="F256" s="58"/>
      <c r="G256" s="59"/>
      <c r="H256" s="59"/>
      <c r="I256" s="59"/>
      <c r="J256" s="60"/>
      <c r="K256" s="64"/>
      <c r="L256" s="65"/>
      <c r="M256" s="65"/>
      <c r="N256" s="65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71"/>
      <c r="AB256" s="66"/>
      <c r="AC256" s="66"/>
      <c r="AD256" s="66"/>
      <c r="AE256" s="66"/>
    </row>
    <row r="257" spans="2:31" ht="12.75" customHeight="1" x14ac:dyDescent="0.2">
      <c r="B257" s="80"/>
      <c r="D257" s="53"/>
      <c r="E257" s="53"/>
      <c r="F257" s="58"/>
      <c r="G257" s="59"/>
      <c r="H257" s="59"/>
      <c r="I257" s="59"/>
      <c r="J257" s="60"/>
      <c r="K257" s="64"/>
      <c r="L257" s="65"/>
      <c r="M257" s="65"/>
      <c r="N257" s="65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71"/>
      <c r="AB257" s="66"/>
      <c r="AC257" s="66"/>
      <c r="AD257" s="66"/>
      <c r="AE257" s="66"/>
    </row>
    <row r="258" spans="2:31" ht="12.75" customHeight="1" x14ac:dyDescent="0.2">
      <c r="B258" s="80"/>
      <c r="D258" s="53"/>
      <c r="E258" s="53"/>
      <c r="F258" s="58"/>
      <c r="G258" s="59"/>
      <c r="H258" s="59"/>
      <c r="I258" s="59"/>
      <c r="J258" s="60"/>
      <c r="K258" s="64"/>
      <c r="L258" s="65"/>
      <c r="M258" s="65"/>
      <c r="N258" s="65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71"/>
      <c r="AB258" s="66"/>
      <c r="AC258" s="66"/>
      <c r="AD258" s="66"/>
      <c r="AE258" s="66"/>
    </row>
    <row r="259" spans="2:31" ht="12.75" customHeight="1" x14ac:dyDescent="0.2">
      <c r="B259" s="80"/>
      <c r="D259" s="53"/>
      <c r="E259" s="53"/>
      <c r="F259" s="58"/>
      <c r="G259" s="59"/>
      <c r="H259" s="59"/>
      <c r="I259" s="59"/>
      <c r="J259" s="60"/>
      <c r="K259" s="64"/>
      <c r="L259" s="65"/>
      <c r="M259" s="65"/>
      <c r="N259" s="65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72"/>
      <c r="AB259" s="66"/>
      <c r="AC259" s="66"/>
      <c r="AD259" s="66"/>
      <c r="AE259" s="66"/>
    </row>
    <row r="260" spans="2:31" ht="12.75" customHeight="1" thickBot="1" x14ac:dyDescent="0.25">
      <c r="B260" s="81"/>
      <c r="D260" s="54"/>
      <c r="E260" s="54"/>
      <c r="F260" s="61"/>
      <c r="G260" s="62"/>
      <c r="H260" s="62"/>
      <c r="I260" s="62"/>
      <c r="J260" s="63"/>
      <c r="K260" s="10" t="str">
        <f t="shared" ref="K260:AE260" si="38">IF(OR(TRIM(K245)=0,TRIM(K245)=""),"",IF(IFERROR(TRIM(INDEX(QryItemNamed,MATCH(TRIM(K245),ITEM,0),3)),"")="LS","",IFERROR(TRIM(INDEX(QryItemNamed,MATCH(TRIM(K245),ITEM,0),3)),"")))</f>
        <v/>
      </c>
      <c r="L260" s="11" t="str">
        <f t="shared" si="38"/>
        <v/>
      </c>
      <c r="M260" s="11" t="str">
        <f t="shared" si="38"/>
        <v/>
      </c>
      <c r="N260" s="11" t="str">
        <f t="shared" si="38"/>
        <v/>
      </c>
      <c r="O260" s="11" t="str">
        <f t="shared" si="38"/>
        <v/>
      </c>
      <c r="P260" s="11" t="str">
        <f t="shared" si="38"/>
        <v/>
      </c>
      <c r="Q260" s="11" t="str">
        <f t="shared" si="38"/>
        <v/>
      </c>
      <c r="R260" s="11" t="str">
        <f>IF(OR(TRIM(R245)=0,TRIM(R245)=""),"",IF(IFERROR(TRIM(INDEX(QryItemNamed,MATCH(TRIM(R245),ITEM,0),3)),"")="LS","",IFERROR(TRIM(INDEX(QryItemNamed,MATCH(TRIM(R245),ITEM,0),3)),"")))</f>
        <v/>
      </c>
      <c r="S260" s="11" t="str">
        <f t="shared" si="38"/>
        <v/>
      </c>
      <c r="T260" s="11" t="str">
        <f t="shared" si="38"/>
        <v/>
      </c>
      <c r="U260" s="11" t="str">
        <f t="shared" si="38"/>
        <v/>
      </c>
      <c r="V260" s="11" t="str">
        <f t="shared" si="38"/>
        <v/>
      </c>
      <c r="W260" s="11" t="str">
        <f t="shared" si="38"/>
        <v/>
      </c>
      <c r="X260" s="11" t="str">
        <f t="shared" si="38"/>
        <v/>
      </c>
      <c r="Y260" s="11" t="str">
        <f t="shared" si="38"/>
        <v/>
      </c>
      <c r="Z260" s="11" t="str">
        <f t="shared" si="38"/>
        <v/>
      </c>
      <c r="AA260" s="11" t="str">
        <f t="shared" si="38"/>
        <v/>
      </c>
      <c r="AB260" s="11" t="str">
        <f>IF(OR(TRIM(AB245)=0,TRIM(AB245)=""),"",IF(IFERROR(TRIM(INDEX(QryItemNamed,MATCH(TRIM(AB245),ITEM,0),3)),"")="LS","",IFERROR(TRIM(INDEX(QryItemNamed,MATCH(TRIM(AB245),ITEM,0),3)),"")))</f>
        <v/>
      </c>
      <c r="AC260" s="11" t="str">
        <f t="shared" si="38"/>
        <v/>
      </c>
      <c r="AD260" s="11" t="str">
        <f t="shared" si="38"/>
        <v/>
      </c>
      <c r="AE260" s="11" t="str">
        <f t="shared" si="38"/>
        <v/>
      </c>
    </row>
    <row r="261" spans="2:31" ht="12.75" customHeight="1" x14ac:dyDescent="0.2">
      <c r="B261" s="33"/>
      <c r="D261" s="12"/>
      <c r="E261" s="12"/>
      <c r="F261" s="13"/>
      <c r="G261" s="14"/>
      <c r="H261" s="15"/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19"/>
      <c r="P266" s="19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19"/>
      <c r="P267" s="19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19"/>
      <c r="P268" s="19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19"/>
      <c r="P269" s="19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19"/>
      <c r="P270" s="19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19"/>
      <c r="P271" s="19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19"/>
      <c r="P272" s="19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19"/>
      <c r="P273" s="19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19"/>
      <c r="P274" s="19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19"/>
      <c r="P279" s="19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19"/>
      <c r="P280" s="19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19"/>
      <c r="P281" s="19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19"/>
      <c r="P282" s="19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19"/>
      <c r="P283" s="19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19"/>
      <c r="P284" s="19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19"/>
      <c r="P285" s="19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19"/>
      <c r="P286" s="19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13</v>
      </c>
      <c r="D321" s="67" t="s">
        <v>4</v>
      </c>
      <c r="E321" s="68"/>
      <c r="F321" s="68"/>
      <c r="G321" s="68"/>
      <c r="H321" s="68"/>
      <c r="I321" s="68"/>
      <c r="J321" s="69"/>
      <c r="K321" s="22" t="str">
        <f>IF(K245="","",IF(K260="",IF(SUM(COUNTIF(K261:K320,"LS")+COUNTIF(K261:K320,"LUMP"))&gt;0,"LS",""),IF(SUM(K261:K320)&gt;0,ROUNDUP(SUM(K261:K320),0),"")))</f>
        <v/>
      </c>
      <c r="L321" s="22" t="str">
        <f t="shared" ref="L321" si="39">IF(L245="","",IF(L260="",IF(SUM(COUNTIF(L261:L320,"LS")+COUNTIF(L261:L320,"LUMP"))&gt;0,"LS",""),IF(SUM(L261:L320)&gt;0,ROUNDUP(SUM(L261:L320),0),"")))</f>
        <v/>
      </c>
      <c r="M321" s="22" t="str">
        <f t="shared" ref="M321" si="40">IF(M245="","",IF(M260="",IF(SUM(COUNTIF(M261:M320,"LS")+COUNTIF(M261:M320,"LUMP"))&gt;0,"LS",""),IF(SUM(M261:M320)&gt;0,ROUNDUP(SUM(M261:M320),0),"")))</f>
        <v/>
      </c>
      <c r="N321" s="22" t="str">
        <f t="shared" ref="N321" si="41">IF(N245="","",IF(N260="",IF(SUM(COUNTIF(N261:N320,"LS")+COUNTIF(N261:N320,"LUMP"))&gt;0,"LS",""),IF(SUM(N261:N320)&gt;0,ROUNDUP(SUM(N261:N320),0),"")))</f>
        <v/>
      </c>
      <c r="O321" s="22" t="str">
        <f t="shared" ref="O321" si="42">IF(O245="","",IF(O260="",IF(SUM(COUNTIF(O261:O320,"LS")+COUNTIF(O261:O320,"LUMP"))&gt;0,"LS",""),IF(SUM(O261:O320)&gt;0,ROUNDUP(SUM(O261:O320),0),"")))</f>
        <v/>
      </c>
      <c r="P321" s="22" t="str">
        <f t="shared" ref="P321" si="43">IF(P245="","",IF(P260="",IF(SUM(COUNTIF(P261:P320,"LS")+COUNTIF(P261:P320,"LUMP"))&gt;0,"LS",""),IF(SUM(P261:P320)&gt;0,ROUNDUP(SUM(P261:P320),0),"")))</f>
        <v/>
      </c>
      <c r="Q321" s="22" t="str">
        <f t="shared" ref="Q321" si="44">IF(Q245="","",IF(Q260="",IF(SUM(COUNTIF(Q261:Q320,"LS")+COUNTIF(Q261:Q320,"LUMP"))&gt;0,"LS",""),IF(SUM(Q261:Q320)&gt;0,ROUNDUP(SUM(Q261:Q320),0),"")))</f>
        <v/>
      </c>
      <c r="R321" s="22" t="str">
        <f>IF(R245="","",IF(R260="",IF(SUM(COUNTIF(R261:R320,"LS")+COUNTIF(R261:R320,"LUMP"))&gt;0,"LS",""),IF(SUM(R261:R320)&gt;0,ROUNDUP(SUM(R261:R320),0),"")))</f>
        <v/>
      </c>
      <c r="S321" s="22" t="str">
        <f t="shared" ref="S321" si="45">IF(S245="","",IF(S260="",IF(SUM(COUNTIF(S261:S320,"LS")+COUNTIF(S261:S320,"LUMP"))&gt;0,"LS",""),IF(SUM(S261:S320)&gt;0,ROUNDUP(SUM(S261:S320),0),"")))</f>
        <v/>
      </c>
      <c r="T321" s="22" t="str">
        <f t="shared" ref="T321" si="46">IF(T245="","",IF(T260="",IF(SUM(COUNTIF(T261:T320,"LS")+COUNTIF(T261:T320,"LUMP"))&gt;0,"LS",""),IF(SUM(T261:T320)&gt;0,ROUNDUP(SUM(T261:T320),0),"")))</f>
        <v/>
      </c>
      <c r="U321" s="22" t="str">
        <f t="shared" ref="U321" si="47">IF(U245="","",IF(U260="",IF(SUM(COUNTIF(U261:U320,"LS")+COUNTIF(U261:U320,"LUMP"))&gt;0,"LS",""),IF(SUM(U261:U320)&gt;0,ROUNDUP(SUM(U261:U320),0),"")))</f>
        <v/>
      </c>
      <c r="V321" s="22" t="str">
        <f t="shared" ref="V321" si="48">IF(V245="","",IF(V260="",IF(SUM(COUNTIF(V261:V320,"LS")+COUNTIF(V261:V320,"LUMP"))&gt;0,"LS",""),IF(SUM(V261:V320)&gt;0,ROUNDUP(SUM(V261:V320),0),"")))</f>
        <v/>
      </c>
      <c r="W321" s="22" t="str">
        <f t="shared" ref="W321" si="49">IF(W245="","",IF(W260="",IF(SUM(COUNTIF(W261:W320,"LS")+COUNTIF(W261:W320,"LUMP"))&gt;0,"LS",""),IF(SUM(W261:W320)&gt;0,ROUNDUP(SUM(W261:W320),0),"")))</f>
        <v/>
      </c>
      <c r="X321" s="22" t="str">
        <f t="shared" ref="X321" si="50">IF(X245="","",IF(X260="",IF(SUM(COUNTIF(X261:X320,"LS")+COUNTIF(X261:X320,"LUMP"))&gt;0,"LS",""),IF(SUM(X261:X320)&gt;0,ROUNDUP(SUM(X261:X320),0),"")))</f>
        <v/>
      </c>
      <c r="Y321" s="22" t="str">
        <f t="shared" ref="Y321" si="51">IF(Y245="","",IF(Y260="",IF(SUM(COUNTIF(Y261:Y320,"LS")+COUNTIF(Y261:Y320,"LUMP"))&gt;0,"LS",""),IF(SUM(Y261:Y320)&gt;0,ROUNDUP(SUM(Y261:Y320),0),"")))</f>
        <v/>
      </c>
      <c r="Z321" s="22" t="str">
        <f t="shared" ref="Z321" si="52">IF(Z245="","",IF(Z260="",IF(SUM(COUNTIF(Z261:Z320,"LS")+COUNTIF(Z261:Z320,"LUMP"))&gt;0,"LS",""),IF(SUM(Z261:Z320)&gt;0,ROUNDUP(SUM(Z261:Z320),0),"")))</f>
        <v/>
      </c>
      <c r="AA321" s="22" t="str">
        <f t="shared" ref="AA321" si="53">IF(AA245="","",IF(AA260="",IF(SUM(COUNTIF(AA261:AA320,"LS")+COUNTIF(AA261:AA320,"LUMP"))&gt;0,"LS",""),IF(SUM(AA261:AA320)&gt;0,ROUNDUP(SUM(AA261:AA320),0),"")))</f>
        <v/>
      </c>
      <c r="AB321" s="22" t="str">
        <f>IF(AB245="","",IF(AB260="",IF(SUM(COUNTIF(AB261:AB320,"LS")+COUNTIF(AB261:AB320,"LUMP"))&gt;0,"LS",""),IF(SUM(AB261:AB320)&gt;0,ROUNDUP(SUM(AB261:AB320),0),"")))</f>
        <v/>
      </c>
      <c r="AC321" s="22" t="str">
        <f t="shared" ref="AC321" si="54">IF(AC245="","",IF(AC260="",IF(SUM(COUNTIF(AC261:AC320,"LS")+COUNTIF(AC261:AC320,"LUMP"))&gt;0,"LS",""),IF(SUM(AC261:AC320)&gt;0,ROUNDUP(SUM(AC261:AC320),0),"")))</f>
        <v/>
      </c>
      <c r="AD321" s="22" t="str">
        <f t="shared" ref="AD321" si="55">IF(AD245="","",IF(AD260="",IF(SUM(COUNTIF(AD261:AD320,"LS")+COUNTIF(AD261:AD320,"LUMP"))&gt;0,"LS",""),IF(SUM(AD261:AD320)&gt;0,ROUNDUP(SUM(AD261:AD320),0),"")))</f>
        <v/>
      </c>
      <c r="AE321" s="22" t="str">
        <f t="shared" ref="AE321" si="56">IF(AE245="","",IF(AE260="",IF(SUM(COUNTIF(AE261:AE320,"LS")+COUNTIF(AE261:AE320,"LUMP"))&gt;0,"LS",""),IF(SUM(AE261:AE320)&gt;0,ROUNDUP(SUM(AE261:AE320),0),"")))</f>
        <v/>
      </c>
    </row>
  </sheetData>
  <mergeCells count="116">
    <mergeCell ref="AE90:AE101"/>
    <mergeCell ref="AD90:AD101"/>
    <mergeCell ref="AC90:AC101"/>
    <mergeCell ref="F89:J102"/>
    <mergeCell ref="E89:E102"/>
    <mergeCell ref="D89:D102"/>
    <mergeCell ref="B10:B23"/>
    <mergeCell ref="B89:B102"/>
    <mergeCell ref="B168:B181"/>
    <mergeCell ref="D86:AE86"/>
    <mergeCell ref="D87:J87"/>
    <mergeCell ref="D88:J88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O11:O22"/>
    <mergeCell ref="V11:V22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paperSize="178" scale="17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Anthony Sisson</cp:lastModifiedBy>
  <cp:lastPrinted>2019-06-04T13:20:23Z</cp:lastPrinted>
  <dcterms:created xsi:type="dcterms:W3CDTF">2005-09-27T11:52:28Z</dcterms:created>
  <dcterms:modified xsi:type="dcterms:W3CDTF">2023-07-19T17:52:28Z</dcterms:modified>
</cp:coreProperties>
</file>